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755"/>
  </bookViews>
  <sheets>
    <sheet name="12001 (2021)" sheetId="10" r:id="rId1"/>
    <sheet name="12001(2015-2019)" sheetId="11" r:id="rId2"/>
    <sheet name="11001" sheetId="12" r:id="rId3"/>
  </sheets>
  <externalReferences>
    <externalReference r:id="rId4"/>
    <externalReference r:id="rId5"/>
  </externalReferences>
  <definedNames>
    <definedName name="_xlnm.Print_Titles" localSheetId="0">'12001 (2021)'!$6:$6</definedName>
  </definedNames>
  <calcPr calcId="162913"/>
</workbook>
</file>

<file path=xl/calcChain.xml><?xml version="1.0" encoding="utf-8"?>
<calcChain xmlns="http://schemas.openxmlformats.org/spreadsheetml/2006/main">
  <c r="P7" i="10" l="1"/>
  <c r="O7" i="10"/>
  <c r="L9" i="10"/>
  <c r="L14" i="10"/>
  <c r="L17" i="10"/>
  <c r="L20" i="10"/>
  <c r="L23" i="10"/>
  <c r="L26" i="10"/>
  <c r="L29" i="10"/>
  <c r="L32" i="10"/>
  <c r="L34" i="10"/>
  <c r="L35" i="10" s="1"/>
  <c r="L36" i="10"/>
  <c r="L41" i="10"/>
  <c r="L43" i="10"/>
  <c r="L44" i="10" s="1"/>
  <c r="L47" i="10"/>
  <c r="L50" i="10"/>
  <c r="L53" i="10"/>
  <c r="L56" i="10"/>
  <c r="L65" i="10"/>
  <c r="L68" i="10"/>
  <c r="L71" i="10"/>
  <c r="L74" i="10"/>
  <c r="L77" i="10"/>
  <c r="L80" i="10"/>
  <c r="L83" i="10"/>
  <c r="L86" i="10"/>
  <c r="L89" i="10"/>
  <c r="L91" i="10"/>
  <c r="L92" i="10" s="1"/>
  <c r="L95" i="10"/>
  <c r="L98" i="10"/>
  <c r="L122" i="10"/>
  <c r="L125" i="10"/>
  <c r="L128" i="10"/>
  <c r="L133" i="10"/>
  <c r="L136" i="10"/>
  <c r="L139" i="10"/>
  <c r="L142" i="10"/>
  <c r="L145" i="10"/>
  <c r="L148" i="10"/>
  <c r="L151" i="10"/>
  <c r="L154" i="10"/>
  <c r="L157" i="10"/>
  <c r="L160" i="10"/>
  <c r="L163" i="10"/>
  <c r="L166" i="10"/>
  <c r="L169" i="10"/>
  <c r="L172" i="10"/>
  <c r="L175" i="10"/>
  <c r="L178" i="10"/>
  <c r="L181" i="10"/>
  <c r="L184" i="10"/>
  <c r="L187" i="10"/>
  <c r="L190" i="10"/>
  <c r="L193" i="10"/>
  <c r="L196" i="10"/>
  <c r="L199" i="10"/>
  <c r="L202" i="10"/>
  <c r="L205" i="10"/>
  <c r="L208" i="10"/>
  <c r="L211" i="10"/>
  <c r="L214" i="10"/>
  <c r="L217" i="10"/>
  <c r="L220" i="10"/>
  <c r="L223" i="10"/>
  <c r="L226" i="10"/>
  <c r="L229" i="10"/>
  <c r="L232" i="10"/>
  <c r="L235" i="10"/>
  <c r="L238" i="10"/>
  <c r="L241" i="10"/>
  <c r="L244" i="10"/>
  <c r="L247" i="10"/>
  <c r="L250" i="10"/>
  <c r="L253" i="10"/>
  <c r="L256" i="10"/>
  <c r="L259" i="10"/>
  <c r="L262" i="10"/>
  <c r="L265" i="10"/>
  <c r="L268" i="10"/>
  <c r="L271" i="10"/>
  <c r="L274" i="10"/>
  <c r="L277" i="10"/>
  <c r="L280" i="10"/>
  <c r="L283" i="10"/>
  <c r="L286" i="10"/>
  <c r="L289" i="10"/>
  <c r="L292" i="10"/>
  <c r="L295" i="10"/>
  <c r="L298" i="10"/>
  <c r="L301" i="10"/>
  <c r="L304" i="10"/>
  <c r="L307" i="10"/>
  <c r="L310" i="10"/>
  <c r="L311" i="10"/>
  <c r="L316" i="10"/>
  <c r="L313" i="10" s="1"/>
  <c r="L312" i="10" s="1"/>
  <c r="L319" i="10"/>
  <c r="L320" i="10"/>
  <c r="L325" i="10"/>
  <c r="L328" i="10"/>
  <c r="L331" i="10"/>
  <c r="L334" i="10"/>
  <c r="L337" i="10"/>
  <c r="L340" i="10"/>
  <c r="L343" i="10"/>
  <c r="L346" i="10"/>
  <c r="L347" i="10"/>
  <c r="L352" i="10"/>
  <c r="L355" i="10"/>
  <c r="L349" i="10" s="1"/>
  <c r="L348" i="10" s="1"/>
  <c r="L356" i="10"/>
  <c r="L361" i="10"/>
  <c r="L358" i="10" s="1"/>
  <c r="L357" i="10" s="1"/>
  <c r="L364" i="10"/>
  <c r="L365" i="10"/>
  <c r="L370" i="10"/>
  <c r="L373" i="10"/>
  <c r="L376" i="10"/>
  <c r="L377" i="10"/>
  <c r="L382" i="10"/>
  <c r="L379" i="10" s="1"/>
  <c r="L378" i="10" s="1"/>
  <c r="L385" i="10"/>
  <c r="L388" i="10"/>
  <c r="L391" i="10"/>
  <c r="L394" i="10"/>
  <c r="L395" i="10"/>
  <c r="L400" i="10"/>
  <c r="L403" i="10"/>
  <c r="L406" i="10"/>
  <c r="L409" i="10"/>
  <c r="L412" i="10"/>
  <c r="L415" i="10"/>
  <c r="L418" i="10"/>
  <c r="L419" i="10"/>
  <c r="L424" i="10"/>
  <c r="L421" i="10" s="1"/>
  <c r="L420" i="10" s="1"/>
  <c r="L427" i="10"/>
  <c r="L428" i="10"/>
  <c r="L433" i="10"/>
  <c r="L436" i="10"/>
  <c r="L439" i="10"/>
  <c r="L442" i="10"/>
  <c r="L445" i="10"/>
  <c r="L448" i="10"/>
  <c r="L451" i="10"/>
  <c r="L454" i="10"/>
  <c r="L457" i="10"/>
  <c r="L460" i="10"/>
  <c r="L430" i="10" l="1"/>
  <c r="L429" i="10" s="1"/>
  <c r="L397" i="10"/>
  <c r="L396" i="10" s="1"/>
  <c r="L130" i="10"/>
  <c r="L129" i="10" s="1"/>
  <c r="L8" i="10"/>
  <c r="L367" i="10"/>
  <c r="L366" i="10" s="1"/>
  <c r="L322" i="10"/>
  <c r="L321" i="10" s="1"/>
  <c r="L11" i="10"/>
  <c r="L10" i="10"/>
  <c r="M370" i="10"/>
  <c r="N370" i="10"/>
  <c r="O370" i="10"/>
  <c r="O128" i="10" l="1"/>
  <c r="O460" i="10"/>
  <c r="O457" i="10"/>
  <c r="O454" i="10"/>
  <c r="O451" i="10"/>
  <c r="O448" i="10"/>
  <c r="O445" i="10"/>
  <c r="O442" i="10"/>
  <c r="O439" i="10"/>
  <c r="O433" i="10"/>
  <c r="O428" i="10"/>
  <c r="O427" i="10"/>
  <c r="O421" i="10" s="1"/>
  <c r="O420" i="10" s="1"/>
  <c r="O424" i="10"/>
  <c r="O419" i="10"/>
  <c r="O418" i="10"/>
  <c r="O415" i="10"/>
  <c r="O412" i="10"/>
  <c r="O409" i="10"/>
  <c r="O406" i="10"/>
  <c r="O403" i="10"/>
  <c r="O400" i="10"/>
  <c r="O395" i="10"/>
  <c r="O394" i="10"/>
  <c r="O391" i="10"/>
  <c r="O388" i="10"/>
  <c r="O385" i="10"/>
  <c r="O382" i="10"/>
  <c r="O377" i="10"/>
  <c r="O376" i="10"/>
  <c r="O373" i="10"/>
  <c r="O365" i="10"/>
  <c r="O364" i="10"/>
  <c r="O361" i="10"/>
  <c r="O356" i="10"/>
  <c r="O355" i="10"/>
  <c r="O352" i="10"/>
  <c r="O347" i="10"/>
  <c r="O346" i="10"/>
  <c r="O343" i="10"/>
  <c r="O340" i="10"/>
  <c r="O337" i="10"/>
  <c r="O334" i="10"/>
  <c r="O331" i="10"/>
  <c r="O328" i="10"/>
  <c r="O325" i="10"/>
  <c r="O320" i="10"/>
  <c r="O319" i="10"/>
  <c r="O316" i="10"/>
  <c r="O311" i="10"/>
  <c r="O229" i="10"/>
  <c r="O226" i="10"/>
  <c r="O223" i="10"/>
  <c r="O220" i="10"/>
  <c r="O217" i="10"/>
  <c r="O214" i="10"/>
  <c r="O211" i="10"/>
  <c r="O208" i="10"/>
  <c r="O205" i="10"/>
  <c r="O202" i="10"/>
  <c r="O199" i="10"/>
  <c r="O196" i="10"/>
  <c r="O193" i="10"/>
  <c r="O190" i="10"/>
  <c r="O187" i="10"/>
  <c r="O184" i="10"/>
  <c r="O181" i="10"/>
  <c r="O178" i="10"/>
  <c r="O175" i="10"/>
  <c r="O172" i="10"/>
  <c r="O169" i="10"/>
  <c r="O166" i="10"/>
  <c r="O163" i="10"/>
  <c r="O160" i="10"/>
  <c r="O157" i="10"/>
  <c r="O154" i="10"/>
  <c r="O151" i="10"/>
  <c r="O148" i="10"/>
  <c r="O145" i="10"/>
  <c r="O142" i="10"/>
  <c r="O139" i="10"/>
  <c r="O136" i="10"/>
  <c r="O133" i="10"/>
  <c r="O125" i="10"/>
  <c r="O122" i="10"/>
  <c r="O98" i="10"/>
  <c r="O95" i="10"/>
  <c r="O92" i="10"/>
  <c r="O89" i="10"/>
  <c r="O86" i="10"/>
  <c r="O83" i="10"/>
  <c r="O80" i="10"/>
  <c r="O77" i="10"/>
  <c r="O74" i="10"/>
  <c r="O71" i="10"/>
  <c r="O68" i="10"/>
  <c r="O65" i="10"/>
  <c r="O62" i="10"/>
  <c r="O59" i="10"/>
  <c r="O56" i="10"/>
  <c r="O53" i="10"/>
  <c r="O50" i="10"/>
  <c r="O47" i="10"/>
  <c r="O44" i="10"/>
  <c r="O41" i="10"/>
  <c r="O36" i="10"/>
  <c r="O35" i="10"/>
  <c r="O32" i="10"/>
  <c r="O29" i="10"/>
  <c r="O26" i="10"/>
  <c r="O23" i="10"/>
  <c r="O20" i="10"/>
  <c r="O17" i="10"/>
  <c r="O9" i="10"/>
  <c r="K365" i="10"/>
  <c r="O358" i="10" l="1"/>
  <c r="O397" i="10"/>
  <c r="O396" i="10" s="1"/>
  <c r="O357" i="10"/>
  <c r="O430" i="10"/>
  <c r="O429" i="10" s="1"/>
  <c r="O349" i="10"/>
  <c r="O348" i="10" s="1"/>
  <c r="O379" i="10"/>
  <c r="O378" i="10" s="1"/>
  <c r="O322" i="10"/>
  <c r="O321" i="10" s="1"/>
  <c r="O8" i="10"/>
  <c r="O11" i="10"/>
  <c r="O10" i="10" s="1"/>
  <c r="O130" i="10"/>
  <c r="O129" i="10" s="1"/>
  <c r="O38" i="10"/>
  <c r="O313" i="10"/>
  <c r="O312" i="10" s="1"/>
  <c r="O367" i="10"/>
  <c r="O366" i="10" s="1"/>
  <c r="E428" i="10"/>
  <c r="F428" i="10"/>
  <c r="G428" i="10"/>
  <c r="H428" i="10"/>
  <c r="I428" i="10"/>
  <c r="J428" i="10"/>
  <c r="K428" i="10"/>
  <c r="N428" i="10"/>
  <c r="M428" i="10"/>
  <c r="O37" i="10" l="1"/>
  <c r="M385" i="10"/>
  <c r="N385" i="10"/>
  <c r="M377" i="10"/>
  <c r="N377" i="10"/>
  <c r="M220" i="10"/>
  <c r="N220" i="10"/>
  <c r="M59" i="10"/>
  <c r="N59" i="10"/>
  <c r="M62" i="10"/>
  <c r="N62" i="10"/>
  <c r="M74" i="10"/>
  <c r="N74" i="10"/>
  <c r="M77" i="10"/>
  <c r="N77" i="10"/>
  <c r="M80" i="10"/>
  <c r="N80" i="10"/>
  <c r="M83" i="10"/>
  <c r="N83" i="10"/>
  <c r="M86" i="10"/>
  <c r="N86" i="10"/>
  <c r="M89" i="10"/>
  <c r="N89" i="10"/>
  <c r="M95" i="10"/>
  <c r="N95" i="10"/>
  <c r="M98" i="10"/>
  <c r="N98" i="10"/>
  <c r="M122" i="10"/>
  <c r="N122" i="10"/>
  <c r="M128" i="10"/>
  <c r="N128" i="10"/>
  <c r="K58" i="10"/>
  <c r="L58" i="10" s="1"/>
  <c r="L59" i="10" s="1"/>
  <c r="K9" i="10" l="1"/>
  <c r="F436" i="10" l="1"/>
  <c r="F433" i="10"/>
  <c r="F430" i="10" s="1"/>
  <c r="F429" i="10" s="1"/>
  <c r="F427" i="10"/>
  <c r="F424" i="10"/>
  <c r="F419" i="10"/>
  <c r="F418" i="10"/>
  <c r="F415" i="10"/>
  <c r="F412" i="10"/>
  <c r="F409" i="10"/>
  <c r="F406" i="10"/>
  <c r="F403" i="10"/>
  <c r="F400" i="10"/>
  <c r="F395" i="10"/>
  <c r="F394" i="10"/>
  <c r="F391" i="10"/>
  <c r="F388" i="10"/>
  <c r="F385" i="10"/>
  <c r="F382" i="10"/>
  <c r="F379" i="10" s="1"/>
  <c r="F377" i="10"/>
  <c r="F376" i="10"/>
  <c r="F373" i="10"/>
  <c r="F370" i="10"/>
  <c r="F365" i="10"/>
  <c r="F364" i="10"/>
  <c r="F358" i="10" s="1"/>
  <c r="F361" i="10"/>
  <c r="F356" i="10"/>
  <c r="F355" i="10"/>
  <c r="F352" i="10"/>
  <c r="F347" i="10"/>
  <c r="F346" i="10"/>
  <c r="F343" i="10"/>
  <c r="F340" i="10"/>
  <c r="F337" i="10"/>
  <c r="F334" i="10"/>
  <c r="F331" i="10"/>
  <c r="F328" i="10"/>
  <c r="F325" i="10"/>
  <c r="F320" i="10"/>
  <c r="F319" i="10"/>
  <c r="F316" i="10"/>
  <c r="F313" i="10" s="1"/>
  <c r="F311" i="10"/>
  <c r="F229" i="10"/>
  <c r="F226" i="10"/>
  <c r="F221" i="10"/>
  <c r="F223" i="10" s="1"/>
  <c r="F218" i="10"/>
  <c r="F220" i="10" s="1"/>
  <c r="F215" i="10"/>
  <c r="F217" i="10" s="1"/>
  <c r="F214" i="10"/>
  <c r="F211" i="10"/>
  <c r="F208" i="10"/>
  <c r="F205" i="10"/>
  <c r="F202" i="10"/>
  <c r="F199" i="10"/>
  <c r="F196" i="10"/>
  <c r="F193" i="10"/>
  <c r="F190" i="10"/>
  <c r="F187" i="10"/>
  <c r="F184" i="10"/>
  <c r="F181" i="10"/>
  <c r="F178" i="10"/>
  <c r="F175" i="10"/>
  <c r="F172" i="10"/>
  <c r="F169" i="10"/>
  <c r="F166" i="10"/>
  <c r="F163" i="10"/>
  <c r="F160" i="10"/>
  <c r="F157" i="10"/>
  <c r="F154" i="10"/>
  <c r="F151" i="10"/>
  <c r="F146" i="10"/>
  <c r="F148" i="10" s="1"/>
  <c r="F145" i="10"/>
  <c r="F140" i="10"/>
  <c r="F142" i="10" s="1"/>
  <c r="F139" i="10"/>
  <c r="F136" i="10"/>
  <c r="F133" i="10"/>
  <c r="F125" i="10"/>
  <c r="F122" i="10"/>
  <c r="F98" i="10"/>
  <c r="F95" i="10"/>
  <c r="F92" i="10"/>
  <c r="F89" i="10"/>
  <c r="F86" i="10"/>
  <c r="F83" i="10"/>
  <c r="F80" i="10"/>
  <c r="F77" i="10"/>
  <c r="F74" i="10"/>
  <c r="F71" i="10"/>
  <c r="F68" i="10"/>
  <c r="F65" i="10"/>
  <c r="F62" i="10"/>
  <c r="F59" i="10"/>
  <c r="F56" i="10"/>
  <c r="F53" i="10"/>
  <c r="F50" i="10"/>
  <c r="F47" i="10"/>
  <c r="F44" i="10"/>
  <c r="F41" i="10"/>
  <c r="F36" i="10"/>
  <c r="F35" i="10"/>
  <c r="F32" i="10"/>
  <c r="F29" i="10"/>
  <c r="F26" i="10"/>
  <c r="F23" i="10"/>
  <c r="F20" i="10"/>
  <c r="F17" i="10"/>
  <c r="F14" i="10"/>
  <c r="F9" i="10"/>
  <c r="F322" i="10" l="1"/>
  <c r="F321" i="10" s="1"/>
  <c r="F349" i="10"/>
  <c r="F11" i="10"/>
  <c r="F38" i="10"/>
  <c r="F37" i="10" s="1"/>
  <c r="F130" i="10"/>
  <c r="F312" i="10"/>
  <c r="F378" i="10"/>
  <c r="F128" i="10"/>
  <c r="F8" i="10" s="1"/>
  <c r="F348" i="10"/>
  <c r="F367" i="10"/>
  <c r="F366" i="10" s="1"/>
  <c r="F357" i="10"/>
  <c r="F397" i="10"/>
  <c r="F396" i="10" s="1"/>
  <c r="F421" i="10"/>
  <c r="F420" i="10" s="1"/>
  <c r="F10" i="10"/>
  <c r="J9" i="10"/>
  <c r="J14" i="10"/>
  <c r="J17" i="10"/>
  <c r="J20" i="10"/>
  <c r="J23" i="10"/>
  <c r="J26" i="10"/>
  <c r="J29" i="10"/>
  <c r="J32" i="10"/>
  <c r="J34" i="10"/>
  <c r="J35" i="10"/>
  <c r="J36" i="10"/>
  <c r="J41" i="10"/>
  <c r="J43" i="10"/>
  <c r="J44" i="10"/>
  <c r="J47" i="10"/>
  <c r="J50" i="10"/>
  <c r="J53" i="10"/>
  <c r="J56" i="10"/>
  <c r="J59" i="10"/>
  <c r="J62" i="10"/>
  <c r="J65" i="10"/>
  <c r="J68" i="10"/>
  <c r="J71" i="10"/>
  <c r="J74" i="10"/>
  <c r="J77" i="10"/>
  <c r="J80" i="10"/>
  <c r="J83" i="10"/>
  <c r="J86" i="10"/>
  <c r="J89" i="10"/>
  <c r="J91" i="10"/>
  <c r="J92" i="10" s="1"/>
  <c r="J95" i="10"/>
  <c r="J98" i="10"/>
  <c r="J122" i="10"/>
  <c r="J125" i="10"/>
  <c r="J128" i="10"/>
  <c r="J133" i="10"/>
  <c r="J136" i="10"/>
  <c r="J139" i="10"/>
  <c r="J142" i="10"/>
  <c r="J145" i="10"/>
  <c r="J148" i="10"/>
  <c r="J151" i="10"/>
  <c r="J154" i="10"/>
  <c r="J157" i="10"/>
  <c r="J160" i="10"/>
  <c r="J163" i="10"/>
  <c r="J166" i="10"/>
  <c r="J169" i="10"/>
  <c r="J172" i="10"/>
  <c r="J175" i="10"/>
  <c r="J178" i="10"/>
  <c r="J181" i="10"/>
  <c r="J184" i="10"/>
  <c r="J187" i="10"/>
  <c r="J190" i="10"/>
  <c r="J193" i="10"/>
  <c r="J196" i="10"/>
  <c r="J199" i="10"/>
  <c r="J202" i="10"/>
  <c r="J205" i="10"/>
  <c r="J208" i="10"/>
  <c r="J211" i="10"/>
  <c r="J214" i="10"/>
  <c r="J217" i="10"/>
  <c r="J220" i="10"/>
  <c r="J223" i="10"/>
  <c r="J226" i="10"/>
  <c r="J229" i="10"/>
  <c r="J232" i="10"/>
  <c r="J235" i="10"/>
  <c r="J238" i="10"/>
  <c r="J241" i="10"/>
  <c r="J244" i="10"/>
  <c r="J247" i="10"/>
  <c r="J250" i="10"/>
  <c r="J253" i="10"/>
  <c r="J256" i="10"/>
  <c r="J259" i="10"/>
  <c r="J262" i="10"/>
  <c r="J265" i="10"/>
  <c r="J268" i="10"/>
  <c r="J271" i="10"/>
  <c r="J274" i="10"/>
  <c r="J277" i="10"/>
  <c r="J280" i="10"/>
  <c r="J283" i="10"/>
  <c r="J286" i="10"/>
  <c r="J289" i="10"/>
  <c r="J292" i="10"/>
  <c r="J295" i="10"/>
  <c r="J298" i="10"/>
  <c r="J301" i="10"/>
  <c r="J304" i="10"/>
  <c r="J307" i="10"/>
  <c r="J310" i="10"/>
  <c r="J311" i="10"/>
  <c r="J316" i="10"/>
  <c r="J319" i="10"/>
  <c r="J320" i="10"/>
  <c r="J325" i="10"/>
  <c r="J328" i="10"/>
  <c r="J331" i="10"/>
  <c r="J334" i="10"/>
  <c r="J337" i="10"/>
  <c r="J340" i="10"/>
  <c r="J343" i="10"/>
  <c r="J346" i="10"/>
  <c r="J347" i="10"/>
  <c r="J352" i="10"/>
  <c r="J355" i="10"/>
  <c r="J356" i="10"/>
  <c r="J361" i="10"/>
  <c r="J364" i="10"/>
  <c r="J365" i="10"/>
  <c r="J370" i="10"/>
  <c r="J373" i="10"/>
  <c r="J376" i="10"/>
  <c r="J377" i="10"/>
  <c r="J382" i="10"/>
  <c r="J385" i="10"/>
  <c r="J388" i="10"/>
  <c r="J391" i="10"/>
  <c r="J394" i="10"/>
  <c r="J395" i="10"/>
  <c r="J400" i="10"/>
  <c r="J403" i="10"/>
  <c r="J406" i="10"/>
  <c r="J409" i="10"/>
  <c r="J412" i="10"/>
  <c r="J415" i="10"/>
  <c r="J418" i="10"/>
  <c r="J419" i="10"/>
  <c r="J424" i="10"/>
  <c r="J427" i="10"/>
  <c r="J433" i="10"/>
  <c r="J436" i="10"/>
  <c r="J439" i="10"/>
  <c r="J442" i="10"/>
  <c r="J445" i="10"/>
  <c r="J448" i="10"/>
  <c r="J451" i="10"/>
  <c r="J454" i="10"/>
  <c r="J457" i="10"/>
  <c r="J460" i="10"/>
  <c r="J430" i="10" l="1"/>
  <c r="J429" i="10" s="1"/>
  <c r="J421" i="10"/>
  <c r="J349" i="10"/>
  <c r="J348" i="10" s="1"/>
  <c r="J130" i="10"/>
  <c r="J129" i="10" s="1"/>
  <c r="J8" i="10"/>
  <c r="J358" i="10"/>
  <c r="J357" i="10" s="1"/>
  <c r="J322" i="10"/>
  <c r="J321" i="10" s="1"/>
  <c r="F7" i="10"/>
  <c r="J379" i="10"/>
  <c r="J378" i="10" s="1"/>
  <c r="J11" i="10"/>
  <c r="J367" i="10"/>
  <c r="J366" i="10" s="1"/>
  <c r="J313" i="10"/>
  <c r="J312" i="10" s="1"/>
  <c r="J420" i="10"/>
  <c r="J397" i="10"/>
  <c r="J396" i="10" s="1"/>
  <c r="J38" i="10"/>
  <c r="J37" i="10" s="1"/>
  <c r="F129" i="10"/>
  <c r="J10" i="10"/>
  <c r="AB8" i="12"/>
  <c r="AC8" i="12"/>
  <c r="AA8" i="12"/>
  <c r="AB16" i="12"/>
  <c r="AC16" i="12"/>
  <c r="AA16" i="12"/>
  <c r="AB13" i="12"/>
  <c r="AC13" i="12"/>
  <c r="AA13" i="12"/>
  <c r="AA10" i="12" s="1"/>
  <c r="AA9" i="12" s="1"/>
  <c r="W10" i="12"/>
  <c r="W7" i="12" s="1"/>
  <c r="J7" i="10" l="1"/>
  <c r="AB10" i="12"/>
  <c r="AB9" i="12" s="1"/>
  <c r="AC10" i="12"/>
  <c r="AC9" i="12" s="1"/>
  <c r="AA7" i="12"/>
  <c r="AC7" i="12"/>
  <c r="AB7" i="12"/>
  <c r="K13" i="10" l="1"/>
  <c r="K22" i="10" l="1"/>
  <c r="K460" i="10"/>
  <c r="K457" i="10"/>
  <c r="K454" i="10"/>
  <c r="K451" i="10"/>
  <c r="K424" i="10"/>
  <c r="K419" i="10"/>
  <c r="K395" i="10"/>
  <c r="K390" i="10"/>
  <c r="K391" i="10" s="1"/>
  <c r="K377" i="10"/>
  <c r="K356" i="10"/>
  <c r="K347" i="10"/>
  <c r="K346" i="10"/>
  <c r="K343" i="10"/>
  <c r="K340" i="10"/>
  <c r="K337" i="10"/>
  <c r="K334" i="10"/>
  <c r="K331" i="10"/>
  <c r="K320" i="10"/>
  <c r="K311" i="10"/>
  <c r="K174" i="10"/>
  <c r="K175" i="10" s="1"/>
  <c r="K128" i="10"/>
  <c r="K36" i="10"/>
  <c r="K448" i="10"/>
  <c r="K445" i="10"/>
  <c r="K442" i="10"/>
  <c r="K439" i="10"/>
  <c r="K433" i="10"/>
  <c r="K430" i="10" s="1"/>
  <c r="K429" i="10" s="1"/>
  <c r="K427" i="10"/>
  <c r="K418" i="10"/>
  <c r="K415" i="10"/>
  <c r="K412" i="10"/>
  <c r="K409" i="10"/>
  <c r="K406" i="10"/>
  <c r="K403" i="10"/>
  <c r="K400" i="10"/>
  <c r="K394" i="10"/>
  <c r="K387" i="10"/>
  <c r="K388" i="10" s="1"/>
  <c r="K384" i="10"/>
  <c r="K385" i="10" s="1"/>
  <c r="K381" i="10"/>
  <c r="K382" i="10" s="1"/>
  <c r="K375" i="10"/>
  <c r="K376" i="10" s="1"/>
  <c r="K372" i="10"/>
  <c r="K373" i="10" s="1"/>
  <c r="K369" i="10"/>
  <c r="K370" i="10" s="1"/>
  <c r="K363" i="10"/>
  <c r="K364" i="10" s="1"/>
  <c r="K360" i="10"/>
  <c r="K361" i="10" s="1"/>
  <c r="K354" i="10"/>
  <c r="K355" i="10" s="1"/>
  <c r="K351" i="10"/>
  <c r="K352" i="10" s="1"/>
  <c r="K327" i="10"/>
  <c r="K328" i="10" s="1"/>
  <c r="K324" i="10"/>
  <c r="K325" i="10" s="1"/>
  <c r="K318" i="10"/>
  <c r="K319" i="10" s="1"/>
  <c r="K315" i="10"/>
  <c r="K316" i="10" s="1"/>
  <c r="K228" i="10"/>
  <c r="K229" i="10" s="1"/>
  <c r="K225" i="10"/>
  <c r="K226" i="10" s="1"/>
  <c r="K222" i="10"/>
  <c r="K223" i="10" s="1"/>
  <c r="K219" i="10"/>
  <c r="K220" i="10" s="1"/>
  <c r="K216" i="10"/>
  <c r="K217" i="10" s="1"/>
  <c r="K213" i="10"/>
  <c r="K214" i="10" s="1"/>
  <c r="K210" i="10"/>
  <c r="K211" i="10" s="1"/>
  <c r="K207" i="10"/>
  <c r="K208" i="10" s="1"/>
  <c r="K204" i="10"/>
  <c r="K205" i="10" s="1"/>
  <c r="K201" i="10"/>
  <c r="K202" i="10" s="1"/>
  <c r="K198" i="10"/>
  <c r="K199" i="10" s="1"/>
  <c r="K195" i="10"/>
  <c r="K196" i="10" s="1"/>
  <c r="K192" i="10"/>
  <c r="K193" i="10" s="1"/>
  <c r="K189" i="10"/>
  <c r="K190" i="10" s="1"/>
  <c r="K186" i="10"/>
  <c r="K187" i="10" s="1"/>
  <c r="K183" i="10"/>
  <c r="K184" i="10" s="1"/>
  <c r="K180" i="10"/>
  <c r="K181" i="10" s="1"/>
  <c r="K177" i="10"/>
  <c r="K178" i="10" s="1"/>
  <c r="K171" i="10"/>
  <c r="K172" i="10" s="1"/>
  <c r="K168" i="10"/>
  <c r="K169" i="10" s="1"/>
  <c r="K165" i="10"/>
  <c r="K166" i="10" s="1"/>
  <c r="K162" i="10"/>
  <c r="K163" i="10" s="1"/>
  <c r="K159" i="10"/>
  <c r="K160" i="10" s="1"/>
  <c r="K156" i="10"/>
  <c r="K157" i="10" s="1"/>
  <c r="K153" i="10"/>
  <c r="K154" i="10" s="1"/>
  <c r="K150" i="10"/>
  <c r="K151" i="10" s="1"/>
  <c r="K147" i="10"/>
  <c r="K148" i="10" s="1"/>
  <c r="K144" i="10"/>
  <c r="K145" i="10" s="1"/>
  <c r="K141" i="10"/>
  <c r="K142" i="10" s="1"/>
  <c r="K138" i="10"/>
  <c r="K139" i="10" s="1"/>
  <c r="K135" i="10"/>
  <c r="K136" i="10" s="1"/>
  <c r="K132" i="10"/>
  <c r="K133" i="10" s="1"/>
  <c r="K124" i="10"/>
  <c r="K125" i="10" s="1"/>
  <c r="K121" i="10"/>
  <c r="K122" i="10" s="1"/>
  <c r="K97" i="10"/>
  <c r="K98" i="10" s="1"/>
  <c r="K95" i="10"/>
  <c r="K89" i="10"/>
  <c r="K86" i="10"/>
  <c r="K82" i="10"/>
  <c r="K83" i="10" s="1"/>
  <c r="K79" i="10"/>
  <c r="K80" i="10" s="1"/>
  <c r="K76" i="10"/>
  <c r="K77" i="10" s="1"/>
  <c r="K73" i="10"/>
  <c r="K74" i="10" s="1"/>
  <c r="K70" i="10"/>
  <c r="K71" i="10" s="1"/>
  <c r="K67" i="10"/>
  <c r="K68" i="10" s="1"/>
  <c r="K64" i="10"/>
  <c r="K65" i="10" s="1"/>
  <c r="K61" i="10"/>
  <c r="K59" i="10"/>
  <c r="K55" i="10"/>
  <c r="K56" i="10" s="1"/>
  <c r="K53" i="10"/>
  <c r="K49" i="10"/>
  <c r="K50" i="10" s="1"/>
  <c r="K46" i="10"/>
  <c r="K47" i="10" s="1"/>
  <c r="K40" i="10"/>
  <c r="K41" i="10" s="1"/>
  <c r="K31" i="10"/>
  <c r="K32" i="10" s="1"/>
  <c r="K28" i="10"/>
  <c r="K29" i="10" s="1"/>
  <c r="K25" i="10"/>
  <c r="K26" i="10" s="1"/>
  <c r="K23" i="10"/>
  <c r="K19" i="10"/>
  <c r="K20" i="10" s="1"/>
  <c r="K16" i="10"/>
  <c r="K17" i="10" s="1"/>
  <c r="K34" i="10"/>
  <c r="K35" i="10" s="1"/>
  <c r="K62" i="10" l="1"/>
  <c r="L61" i="10"/>
  <c r="L62" i="10" s="1"/>
  <c r="L38" i="10" s="1"/>
  <c r="K8" i="10"/>
  <c r="K397" i="10"/>
  <c r="K396" i="10" s="1"/>
  <c r="K313" i="10"/>
  <c r="K312" i="10" s="1"/>
  <c r="K11" i="10"/>
  <c r="K10" i="10" s="1"/>
  <c r="K421" i="10"/>
  <c r="K420" i="10" s="1"/>
  <c r="K358" i="10"/>
  <c r="K357" i="10" s="1"/>
  <c r="K43" i="10"/>
  <c r="K44" i="10" s="1"/>
  <c r="K91" i="10"/>
  <c r="K92" i="10" s="1"/>
  <c r="K379" i="10"/>
  <c r="K378" i="10" s="1"/>
  <c r="K367" i="10"/>
  <c r="K366" i="10" s="1"/>
  <c r="K349" i="10"/>
  <c r="K348" i="10" s="1"/>
  <c r="K322" i="10"/>
  <c r="K321" i="10" s="1"/>
  <c r="K130" i="10"/>
  <c r="M439" i="10"/>
  <c r="N439" i="10"/>
  <c r="M442" i="10"/>
  <c r="N442" i="10"/>
  <c r="M433" i="10"/>
  <c r="N433" i="10"/>
  <c r="M451" i="10"/>
  <c r="N451" i="10"/>
  <c r="M454" i="10"/>
  <c r="N454" i="10"/>
  <c r="M457" i="10"/>
  <c r="N457" i="10"/>
  <c r="M460" i="10"/>
  <c r="N460" i="10"/>
  <c r="M347" i="10"/>
  <c r="N347" i="10"/>
  <c r="L37" i="10" l="1"/>
  <c r="L7" i="10"/>
  <c r="K129" i="10"/>
  <c r="M91" i="10"/>
  <c r="M92" i="10" s="1"/>
  <c r="K38" i="10"/>
  <c r="K37" i="10" s="1"/>
  <c r="M445" i="10"/>
  <c r="N445" i="10"/>
  <c r="M448" i="10"/>
  <c r="N448" i="10"/>
  <c r="M436" i="10"/>
  <c r="M430" i="10" s="1"/>
  <c r="M429" i="10" s="1"/>
  <c r="N436" i="10"/>
  <c r="N430" i="10" s="1"/>
  <c r="N429" i="10" s="1"/>
  <c r="M419" i="10"/>
  <c r="N419" i="10"/>
  <c r="M424" i="10"/>
  <c r="N424" i="10"/>
  <c r="M427" i="10"/>
  <c r="N427" i="10"/>
  <c r="M418" i="10"/>
  <c r="N418" i="10"/>
  <c r="M395" i="10"/>
  <c r="N395" i="10"/>
  <c r="N415" i="10"/>
  <c r="N412" i="10"/>
  <c r="N409" i="10"/>
  <c r="N406" i="10"/>
  <c r="N403" i="10"/>
  <c r="N400" i="10"/>
  <c r="M415" i="10"/>
  <c r="M412" i="10"/>
  <c r="M409" i="10"/>
  <c r="M406" i="10"/>
  <c r="M403" i="10"/>
  <c r="M400" i="10"/>
  <c r="M394" i="10"/>
  <c r="N394" i="10"/>
  <c r="M391" i="10"/>
  <c r="N391" i="10"/>
  <c r="M388" i="10"/>
  <c r="N388" i="10"/>
  <c r="M382" i="10"/>
  <c r="M379" i="10" s="1"/>
  <c r="N382" i="10"/>
  <c r="N376" i="10"/>
  <c r="M376" i="10"/>
  <c r="M365" i="10"/>
  <c r="N365" i="10"/>
  <c r="M373" i="10"/>
  <c r="N373" i="10"/>
  <c r="N367" i="10" s="1"/>
  <c r="M364" i="10"/>
  <c r="N364" i="10"/>
  <c r="M361" i="10"/>
  <c r="N361" i="10"/>
  <c r="N358" i="10" s="1"/>
  <c r="M355" i="10"/>
  <c r="N355" i="10"/>
  <c r="M352" i="10"/>
  <c r="N352" i="10"/>
  <c r="M337" i="10"/>
  <c r="N337" i="10"/>
  <c r="M343" i="10"/>
  <c r="N343" i="10"/>
  <c r="M340" i="10"/>
  <c r="N340" i="10"/>
  <c r="M334" i="10"/>
  <c r="N334" i="10"/>
  <c r="M331" i="10"/>
  <c r="N331" i="10"/>
  <c r="N328" i="10"/>
  <c r="N325" i="10"/>
  <c r="M328" i="10"/>
  <c r="M325" i="10"/>
  <c r="M319" i="10"/>
  <c r="N319" i="10"/>
  <c r="M316" i="10"/>
  <c r="N316" i="10"/>
  <c r="N229" i="10"/>
  <c r="N226" i="10"/>
  <c r="N223" i="10"/>
  <c r="N217" i="10"/>
  <c r="N214" i="10"/>
  <c r="N211" i="10"/>
  <c r="N208" i="10"/>
  <c r="N205" i="10"/>
  <c r="N202" i="10"/>
  <c r="N199" i="10"/>
  <c r="N196" i="10"/>
  <c r="N193" i="10"/>
  <c r="N190" i="10"/>
  <c r="N187" i="10"/>
  <c r="N184" i="10"/>
  <c r="N181" i="10"/>
  <c r="N178" i="10"/>
  <c r="N175" i="10"/>
  <c r="N172" i="10"/>
  <c r="N169" i="10"/>
  <c r="N166" i="10"/>
  <c r="N163" i="10"/>
  <c r="N160" i="10"/>
  <c r="N157" i="10"/>
  <c r="N154" i="10"/>
  <c r="N151" i="10"/>
  <c r="N148" i="10"/>
  <c r="N145" i="10"/>
  <c r="N142" i="10"/>
  <c r="N139" i="10"/>
  <c r="N136" i="10"/>
  <c r="N133" i="10"/>
  <c r="M229" i="10"/>
  <c r="M226" i="10"/>
  <c r="M223" i="10"/>
  <c r="M217" i="10"/>
  <c r="M214" i="10"/>
  <c r="M211" i="10"/>
  <c r="M208" i="10"/>
  <c r="M205" i="10"/>
  <c r="M202" i="10"/>
  <c r="M199" i="10"/>
  <c r="M196" i="10"/>
  <c r="M193" i="10"/>
  <c r="M190" i="10"/>
  <c r="M187" i="10"/>
  <c r="M184" i="10"/>
  <c r="M181" i="10"/>
  <c r="M178" i="10"/>
  <c r="M175" i="10"/>
  <c r="M172" i="10"/>
  <c r="M169" i="10"/>
  <c r="M166" i="10"/>
  <c r="M163" i="10"/>
  <c r="M160" i="10"/>
  <c r="M157" i="10"/>
  <c r="M154" i="10"/>
  <c r="M151" i="10"/>
  <c r="M148" i="10"/>
  <c r="M145" i="10"/>
  <c r="M142" i="10"/>
  <c r="M139" i="10"/>
  <c r="M136" i="10"/>
  <c r="M133" i="10"/>
  <c r="M125" i="10"/>
  <c r="G98" i="10"/>
  <c r="H98" i="10"/>
  <c r="I98" i="10"/>
  <c r="G95" i="10"/>
  <c r="H95" i="10"/>
  <c r="I95" i="10"/>
  <c r="H92" i="10"/>
  <c r="I92" i="10"/>
  <c r="N92" i="10"/>
  <c r="G89" i="10"/>
  <c r="H89" i="10"/>
  <c r="I89" i="10"/>
  <c r="H86" i="10"/>
  <c r="I86" i="10"/>
  <c r="H83" i="10"/>
  <c r="I83" i="10"/>
  <c r="H80" i="10"/>
  <c r="I80" i="10"/>
  <c r="H77" i="10"/>
  <c r="I77" i="10"/>
  <c r="H74" i="10"/>
  <c r="I74" i="10"/>
  <c r="H71" i="10"/>
  <c r="I71" i="10"/>
  <c r="M71" i="10"/>
  <c r="N71" i="10"/>
  <c r="H68" i="10"/>
  <c r="I68" i="10"/>
  <c r="M68" i="10"/>
  <c r="N68" i="10"/>
  <c r="H65" i="10"/>
  <c r="I65" i="10"/>
  <c r="M65" i="10"/>
  <c r="N65" i="10"/>
  <c r="H62" i="10"/>
  <c r="I62" i="10"/>
  <c r="H59" i="10"/>
  <c r="I59" i="10"/>
  <c r="H56" i="10"/>
  <c r="I56" i="10"/>
  <c r="M56" i="10"/>
  <c r="N56" i="10"/>
  <c r="H53" i="10"/>
  <c r="I53" i="10"/>
  <c r="M53" i="10"/>
  <c r="N53" i="10"/>
  <c r="H50" i="10"/>
  <c r="I50" i="10"/>
  <c r="M50" i="10"/>
  <c r="N50" i="10"/>
  <c r="H47" i="10"/>
  <c r="I47" i="10"/>
  <c r="M47" i="10"/>
  <c r="N47" i="10"/>
  <c r="H44" i="10"/>
  <c r="I44" i="10"/>
  <c r="M44" i="10"/>
  <c r="N44" i="10"/>
  <c r="G41" i="10"/>
  <c r="H41" i="10"/>
  <c r="I41" i="10"/>
  <c r="M41" i="10"/>
  <c r="N41" i="10"/>
  <c r="H35" i="10"/>
  <c r="I35" i="10"/>
  <c r="N35" i="10"/>
  <c r="G32" i="10"/>
  <c r="H32" i="10"/>
  <c r="I32" i="10"/>
  <c r="M32" i="10"/>
  <c r="N32" i="10"/>
  <c r="G29" i="10"/>
  <c r="H29" i="10"/>
  <c r="I29" i="10"/>
  <c r="M29" i="10"/>
  <c r="N29" i="10"/>
  <c r="G26" i="10"/>
  <c r="H26" i="10"/>
  <c r="I26" i="10"/>
  <c r="M26" i="10"/>
  <c r="N26" i="10"/>
  <c r="G23" i="10"/>
  <c r="H23" i="10"/>
  <c r="I23" i="10"/>
  <c r="M23" i="10"/>
  <c r="N23" i="10"/>
  <c r="G20" i="10"/>
  <c r="H20" i="10"/>
  <c r="I20" i="10"/>
  <c r="M20" i="10"/>
  <c r="N20" i="10"/>
  <c r="G17" i="10"/>
  <c r="H17" i="10"/>
  <c r="I17" i="10"/>
  <c r="M17" i="10"/>
  <c r="N17" i="10"/>
  <c r="G14" i="10"/>
  <c r="H14" i="10"/>
  <c r="I14" i="10"/>
  <c r="M14" i="10"/>
  <c r="N14" i="10"/>
  <c r="G9" i="10"/>
  <c r="H9" i="10"/>
  <c r="I9" i="10"/>
  <c r="M9" i="10"/>
  <c r="N9" i="10"/>
  <c r="M35" i="10"/>
  <c r="M36" i="10"/>
  <c r="G36" i="10"/>
  <c r="H36" i="10"/>
  <c r="I36" i="10"/>
  <c r="N36" i="10"/>
  <c r="H8" i="10" l="1"/>
  <c r="K7" i="10"/>
  <c r="N8" i="10"/>
  <c r="M8" i="10"/>
  <c r="M38" i="10"/>
  <c r="M37" i="10" s="1"/>
  <c r="N38" i="10"/>
  <c r="N313" i="10"/>
  <c r="N312" i="10" s="1"/>
  <c r="N366" i="10"/>
  <c r="N322" i="10"/>
  <c r="N321" i="10" s="1"/>
  <c r="M130" i="10"/>
  <c r="M129" i="10" s="1"/>
  <c r="N11" i="10"/>
  <c r="N130" i="10"/>
  <c r="N129" i="10" s="1"/>
  <c r="M313" i="10"/>
  <c r="M312" i="10" s="1"/>
  <c r="M367" i="10"/>
  <c r="M366" i="10" s="1"/>
  <c r="M397" i="10"/>
  <c r="M396" i="10" s="1"/>
  <c r="N349" i="10"/>
  <c r="N348" i="10" s="1"/>
  <c r="N357" i="10"/>
  <c r="H11" i="10"/>
  <c r="M322" i="10"/>
  <c r="M321" i="10" s="1"/>
  <c r="M349" i="10"/>
  <c r="M348" i="10" s="1"/>
  <c r="M358" i="10"/>
  <c r="M357" i="10" s="1"/>
  <c r="M378" i="10"/>
  <c r="N421" i="10"/>
  <c r="N420" i="10" s="1"/>
  <c r="M421" i="10"/>
  <c r="M420" i="10" s="1"/>
  <c r="M11" i="10"/>
  <c r="I11" i="10"/>
  <c r="M7" i="10" l="1"/>
  <c r="N37" i="10"/>
  <c r="H10" i="10"/>
  <c r="I10" i="10"/>
  <c r="N10" i="10"/>
  <c r="M10" i="10"/>
  <c r="I319" i="10"/>
  <c r="G436" i="10"/>
  <c r="H436" i="10"/>
  <c r="I436" i="10"/>
  <c r="G433" i="10"/>
  <c r="H433" i="10"/>
  <c r="H430" i="10" s="1"/>
  <c r="H429" i="10" s="1"/>
  <c r="I433" i="10"/>
  <c r="I430" i="10" s="1"/>
  <c r="I429" i="10" s="1"/>
  <c r="G427" i="10"/>
  <c r="H427" i="10"/>
  <c r="I427" i="10"/>
  <c r="G424" i="10"/>
  <c r="H424" i="10"/>
  <c r="I424" i="10"/>
  <c r="G418" i="10"/>
  <c r="H418" i="10"/>
  <c r="I418" i="10"/>
  <c r="H397" i="10"/>
  <c r="H396" i="10" s="1"/>
  <c r="N397" i="10"/>
  <c r="N396" i="10" s="1"/>
  <c r="G394" i="10"/>
  <c r="H394" i="10"/>
  <c r="I394" i="10"/>
  <c r="G391" i="10"/>
  <c r="H391" i="10"/>
  <c r="I391" i="10"/>
  <c r="G388" i="10"/>
  <c r="H388" i="10"/>
  <c r="I388" i="10"/>
  <c r="G385" i="10"/>
  <c r="H385" i="10"/>
  <c r="I385" i="10"/>
  <c r="N379" i="10"/>
  <c r="N378" i="10" s="1"/>
  <c r="G382" i="10"/>
  <c r="H382" i="10"/>
  <c r="I382" i="10"/>
  <c r="G376" i="10"/>
  <c r="H376" i="10"/>
  <c r="I376" i="10"/>
  <c r="G373" i="10"/>
  <c r="H373" i="10"/>
  <c r="I373" i="10"/>
  <c r="G370" i="10"/>
  <c r="H370" i="10"/>
  <c r="I370" i="10"/>
  <c r="G364" i="10"/>
  <c r="H364" i="10"/>
  <c r="I364" i="10"/>
  <c r="G361" i="10"/>
  <c r="H361" i="10"/>
  <c r="I361" i="10"/>
  <c r="G355" i="10"/>
  <c r="H355" i="10"/>
  <c r="I355" i="10"/>
  <c r="G352" i="10"/>
  <c r="H352" i="10"/>
  <c r="I352" i="10"/>
  <c r="G346" i="10"/>
  <c r="H346" i="10"/>
  <c r="I346" i="10"/>
  <c r="N346" i="10"/>
  <c r="G343" i="10"/>
  <c r="H343" i="10"/>
  <c r="G340" i="10"/>
  <c r="H340" i="10"/>
  <c r="I340" i="10"/>
  <c r="G337" i="10"/>
  <c r="H337" i="10"/>
  <c r="I337" i="10"/>
  <c r="G334" i="10"/>
  <c r="H334" i="10"/>
  <c r="I334" i="10"/>
  <c r="G331" i="10"/>
  <c r="H331" i="10"/>
  <c r="I331" i="10"/>
  <c r="G328" i="10"/>
  <c r="H328" i="10"/>
  <c r="I328" i="10"/>
  <c r="G325" i="10"/>
  <c r="H325" i="10"/>
  <c r="I325" i="10"/>
  <c r="G319" i="10"/>
  <c r="H319" i="10"/>
  <c r="G316" i="10"/>
  <c r="H316" i="10"/>
  <c r="I316" i="10"/>
  <c r="H229" i="10"/>
  <c r="I229" i="10"/>
  <c r="E229" i="10"/>
  <c r="G229" i="10"/>
  <c r="G226" i="10"/>
  <c r="H226" i="10"/>
  <c r="I226" i="10"/>
  <c r="G223" i="10"/>
  <c r="H223" i="10"/>
  <c r="I223" i="10"/>
  <c r="G220" i="10"/>
  <c r="H220" i="10"/>
  <c r="I220" i="10"/>
  <c r="G217" i="10"/>
  <c r="H217" i="10"/>
  <c r="I217" i="10"/>
  <c r="G214" i="10"/>
  <c r="H214" i="10"/>
  <c r="I214" i="10"/>
  <c r="G211" i="10"/>
  <c r="H211" i="10"/>
  <c r="I211" i="10"/>
  <c r="G208" i="10"/>
  <c r="H208" i="10"/>
  <c r="I208" i="10"/>
  <c r="G205" i="10"/>
  <c r="H205" i="10"/>
  <c r="I205" i="10"/>
  <c r="G202" i="10"/>
  <c r="H202" i="10"/>
  <c r="I202" i="10"/>
  <c r="G199" i="10"/>
  <c r="H199" i="10"/>
  <c r="I199" i="10"/>
  <c r="G196" i="10"/>
  <c r="H196" i="10"/>
  <c r="I196" i="10"/>
  <c r="G193" i="10"/>
  <c r="H193" i="10"/>
  <c r="I193" i="10"/>
  <c r="G190" i="10"/>
  <c r="H190" i="10"/>
  <c r="I190" i="10"/>
  <c r="G187" i="10"/>
  <c r="H187" i="10"/>
  <c r="I187" i="10"/>
  <c r="G184" i="10"/>
  <c r="H184" i="10"/>
  <c r="I184" i="10"/>
  <c r="G181" i="10"/>
  <c r="H181" i="10"/>
  <c r="I181" i="10"/>
  <c r="G178" i="10"/>
  <c r="H178" i="10"/>
  <c r="I178" i="10"/>
  <c r="G175" i="10"/>
  <c r="H175" i="10"/>
  <c r="I175" i="10"/>
  <c r="G172" i="10"/>
  <c r="H172" i="10"/>
  <c r="I172" i="10"/>
  <c r="G169" i="10"/>
  <c r="H169" i="10"/>
  <c r="I169" i="10"/>
  <c r="G166" i="10"/>
  <c r="H166" i="10"/>
  <c r="I166" i="10"/>
  <c r="G163" i="10"/>
  <c r="H163" i="10"/>
  <c r="I163" i="10"/>
  <c r="G160" i="10"/>
  <c r="H160" i="10"/>
  <c r="I160" i="10"/>
  <c r="G157" i="10"/>
  <c r="H157" i="10"/>
  <c r="I157" i="10"/>
  <c r="G154" i="10"/>
  <c r="H154" i="10"/>
  <c r="I154" i="10"/>
  <c r="G151" i="10"/>
  <c r="H151" i="10"/>
  <c r="I151" i="10"/>
  <c r="G148" i="10"/>
  <c r="H148" i="10"/>
  <c r="I148" i="10"/>
  <c r="G145" i="10"/>
  <c r="H145" i="10"/>
  <c r="I145" i="10"/>
  <c r="E145" i="10"/>
  <c r="G142" i="10"/>
  <c r="H142" i="10"/>
  <c r="I142" i="10"/>
  <c r="G139" i="10"/>
  <c r="H139" i="10"/>
  <c r="I139" i="10"/>
  <c r="G136" i="10"/>
  <c r="H136" i="10"/>
  <c r="I136" i="10"/>
  <c r="G133" i="10"/>
  <c r="H133" i="10"/>
  <c r="I133" i="10"/>
  <c r="G125" i="10"/>
  <c r="H125" i="10"/>
  <c r="I125" i="10"/>
  <c r="N125" i="10"/>
  <c r="G122" i="10"/>
  <c r="H122" i="10"/>
  <c r="I122" i="10"/>
  <c r="I38" i="10"/>
  <c r="I37" i="10" s="1"/>
  <c r="G34" i="10"/>
  <c r="G35" i="10" s="1"/>
  <c r="G11" i="10" s="1"/>
  <c r="E34" i="10"/>
  <c r="I448" i="10"/>
  <c r="I445" i="10"/>
  <c r="N7" i="10" l="1"/>
  <c r="G430" i="10"/>
  <c r="G429" i="10" s="1"/>
  <c r="G10" i="10"/>
  <c r="G367" i="10"/>
  <c r="G322" i="10"/>
  <c r="G349" i="10"/>
  <c r="G379" i="10"/>
  <c r="G358" i="10"/>
  <c r="H421" i="10"/>
  <c r="G421" i="10"/>
  <c r="H38" i="10"/>
  <c r="H322" i="10"/>
  <c r="H321" i="10" s="1"/>
  <c r="H367" i="10"/>
  <c r="H366" i="10" s="1"/>
  <c r="I313" i="10"/>
  <c r="I421" i="10"/>
  <c r="I379" i="10"/>
  <c r="H379" i="10"/>
  <c r="H378" i="10" s="1"/>
  <c r="I367" i="10"/>
  <c r="I358" i="10"/>
  <c r="H358" i="10"/>
  <c r="H357" i="10" s="1"/>
  <c r="I349" i="10"/>
  <c r="H349" i="10"/>
  <c r="H348" i="10" s="1"/>
  <c r="I322" i="10"/>
  <c r="H313" i="10"/>
  <c r="H312" i="10" s="1"/>
  <c r="G130" i="10"/>
  <c r="H130" i="10"/>
  <c r="H129" i="10" s="1"/>
  <c r="I130" i="10"/>
  <c r="G419" i="10"/>
  <c r="G415" i="10"/>
  <c r="G412" i="10"/>
  <c r="G409" i="10"/>
  <c r="G406" i="10"/>
  <c r="G403" i="10"/>
  <c r="G400" i="10"/>
  <c r="G395" i="10"/>
  <c r="G377" i="10"/>
  <c r="G365" i="10"/>
  <c r="G356" i="10"/>
  <c r="G347" i="10"/>
  <c r="G320" i="10"/>
  <c r="G313" i="10"/>
  <c r="G311" i="10"/>
  <c r="G128" i="10"/>
  <c r="G91" i="10"/>
  <c r="G92" i="10" s="1"/>
  <c r="G85" i="10"/>
  <c r="G86" i="10" s="1"/>
  <c r="G82" i="10"/>
  <c r="G83" i="10" s="1"/>
  <c r="G79" i="10"/>
  <c r="G80" i="10" s="1"/>
  <c r="G76" i="10"/>
  <c r="G77" i="10" s="1"/>
  <c r="G73" i="10"/>
  <c r="G74" i="10" s="1"/>
  <c r="G70" i="10"/>
  <c r="G71" i="10" s="1"/>
  <c r="G67" i="10"/>
  <c r="G68" i="10" s="1"/>
  <c r="G64" i="10"/>
  <c r="G65" i="10" s="1"/>
  <c r="G61" i="10"/>
  <c r="G62" i="10" s="1"/>
  <c r="G58" i="10"/>
  <c r="G59" i="10" s="1"/>
  <c r="G55" i="10"/>
  <c r="G56" i="10" s="1"/>
  <c r="G52" i="10"/>
  <c r="G53" i="10" s="1"/>
  <c r="G49" i="10"/>
  <c r="G50" i="10" s="1"/>
  <c r="G46" i="10"/>
  <c r="G47" i="10" s="1"/>
  <c r="G43" i="10"/>
  <c r="G44" i="10" s="1"/>
  <c r="G366" i="10" l="1"/>
  <c r="G8" i="10"/>
  <c r="H7" i="10"/>
  <c r="H37" i="10"/>
  <c r="G321" i="10"/>
  <c r="G129" i="10"/>
  <c r="G348" i="10"/>
  <c r="G420" i="10"/>
  <c r="G38" i="10"/>
  <c r="G378" i="10"/>
  <c r="G397" i="10"/>
  <c r="G396" i="10" s="1"/>
  <c r="G312" i="10"/>
  <c r="G357" i="10"/>
  <c r="I28" i="12"/>
  <c r="I19" i="12" s="1"/>
  <c r="H19" i="12"/>
  <c r="H7" i="12" s="1"/>
  <c r="G19" i="12"/>
  <c r="G7" i="12" s="1"/>
  <c r="F19" i="12"/>
  <c r="E19" i="12"/>
  <c r="I17" i="12"/>
  <c r="H17" i="12"/>
  <c r="G17" i="12"/>
  <c r="F17" i="12"/>
  <c r="E17" i="12"/>
  <c r="AI7" i="12"/>
  <c r="AG7" i="12"/>
  <c r="AE7" i="12"/>
  <c r="AD7" i="12"/>
  <c r="Z10" i="12"/>
  <c r="Z7" i="12" s="1"/>
  <c r="Y10" i="12"/>
  <c r="Y7" i="12" s="1"/>
  <c r="U10" i="12"/>
  <c r="U7" i="12" s="1"/>
  <c r="I9" i="12"/>
  <c r="H9" i="12"/>
  <c r="G9" i="12"/>
  <c r="F9" i="12"/>
  <c r="E9" i="12"/>
  <c r="AF7" i="12"/>
  <c r="T7" i="12"/>
  <c r="S7" i="12"/>
  <c r="R7" i="12"/>
  <c r="Q7" i="12"/>
  <c r="P7" i="12"/>
  <c r="O7" i="12"/>
  <c r="N7" i="12"/>
  <c r="M7" i="12"/>
  <c r="L7" i="12"/>
  <c r="K7" i="12"/>
  <c r="J7" i="12"/>
  <c r="F7" i="12"/>
  <c r="E7" i="12"/>
  <c r="P2" i="12"/>
  <c r="Q2" i="12" s="1"/>
  <c r="L2" i="12"/>
  <c r="I502" i="11"/>
  <c r="H502" i="11"/>
  <c r="G502" i="11"/>
  <c r="N500" i="11"/>
  <c r="L500" i="11"/>
  <c r="K500" i="11"/>
  <c r="J500" i="11"/>
  <c r="N499" i="11"/>
  <c r="I498" i="11"/>
  <c r="H498" i="11"/>
  <c r="G498" i="11"/>
  <c r="I489" i="11"/>
  <c r="I480" i="11" s="1"/>
  <c r="H480" i="11"/>
  <c r="G480" i="11"/>
  <c r="F480" i="11"/>
  <c r="E480" i="11"/>
  <c r="I478" i="11"/>
  <c r="H478" i="11"/>
  <c r="G478" i="11"/>
  <c r="F478" i="11"/>
  <c r="E478" i="11"/>
  <c r="E479" i="11" s="1"/>
  <c r="N477" i="11"/>
  <c r="L477" i="11"/>
  <c r="I476" i="11"/>
  <c r="H476" i="11"/>
  <c r="G476" i="11"/>
  <c r="F476" i="11"/>
  <c r="E476" i="11"/>
  <c r="I474" i="11"/>
  <c r="I497" i="11" s="1"/>
  <c r="H474" i="11"/>
  <c r="G474" i="11"/>
  <c r="L471" i="11"/>
  <c r="K471" i="11"/>
  <c r="J471" i="11"/>
  <c r="H471" i="11"/>
  <c r="G471" i="11"/>
  <c r="H468" i="11"/>
  <c r="H497" i="11" s="1"/>
  <c r="G468" i="11"/>
  <c r="L465" i="11"/>
  <c r="K465" i="11"/>
  <c r="J465" i="11"/>
  <c r="L462" i="11"/>
  <c r="K462" i="11"/>
  <c r="J462" i="11"/>
  <c r="I462" i="11"/>
  <c r="I501" i="11" s="1"/>
  <c r="H462" i="11"/>
  <c r="H501" i="11" s="1"/>
  <c r="G462" i="11"/>
  <c r="G501" i="11" s="1"/>
  <c r="L457" i="11"/>
  <c r="N432" i="11"/>
  <c r="L432" i="11"/>
  <c r="K432" i="11"/>
  <c r="J432" i="11"/>
  <c r="I432" i="11"/>
  <c r="N429" i="11"/>
  <c r="N426" i="11" s="1"/>
  <c r="L429" i="11"/>
  <c r="L426" i="11" s="1"/>
  <c r="K429" i="11"/>
  <c r="J429" i="11"/>
  <c r="J426" i="11" s="1"/>
  <c r="I429" i="11"/>
  <c r="I426" i="11"/>
  <c r="N424" i="11"/>
  <c r="L424" i="11"/>
  <c r="K424" i="11"/>
  <c r="J424" i="11"/>
  <c r="I424" i="11"/>
  <c r="N423" i="11"/>
  <c r="L423" i="11"/>
  <c r="K423" i="11"/>
  <c r="N420" i="11"/>
  <c r="L420" i="11"/>
  <c r="K420" i="11"/>
  <c r="I419" i="11"/>
  <c r="N417" i="11"/>
  <c r="L417" i="11"/>
  <c r="K417" i="11"/>
  <c r="N414" i="11"/>
  <c r="N411" i="11" s="1"/>
  <c r="L414" i="11"/>
  <c r="K414" i="11"/>
  <c r="H411" i="11"/>
  <c r="G411" i="11"/>
  <c r="G410" i="11" s="1"/>
  <c r="F411" i="11"/>
  <c r="E411" i="11"/>
  <c r="N409" i="11"/>
  <c r="L409" i="11"/>
  <c r="K409" i="11"/>
  <c r="J409" i="11"/>
  <c r="H409" i="11"/>
  <c r="H410" i="11" s="1"/>
  <c r="F409" i="11"/>
  <c r="E409" i="11"/>
  <c r="N408" i="11"/>
  <c r="L408" i="11"/>
  <c r="K408" i="11"/>
  <c r="N405" i="11"/>
  <c r="L405" i="11"/>
  <c r="K404" i="11"/>
  <c r="N402" i="11"/>
  <c r="L402" i="11"/>
  <c r="K401" i="11"/>
  <c r="K399" i="11"/>
  <c r="J399" i="11"/>
  <c r="I398" i="11"/>
  <c r="N397" i="11"/>
  <c r="L397" i="11"/>
  <c r="K397" i="11"/>
  <c r="J397" i="11"/>
  <c r="N396" i="11"/>
  <c r="L396" i="11"/>
  <c r="K396" i="11"/>
  <c r="N393" i="11"/>
  <c r="L393" i="11"/>
  <c r="K393" i="11"/>
  <c r="K390" i="11"/>
  <c r="N387" i="11"/>
  <c r="J387" i="11"/>
  <c r="H387" i="11"/>
  <c r="F387" i="11"/>
  <c r="E387" i="11"/>
  <c r="I386" i="11"/>
  <c r="G386" i="11"/>
  <c r="N385" i="11"/>
  <c r="L385" i="11"/>
  <c r="K385" i="11"/>
  <c r="J385" i="11"/>
  <c r="N384" i="11"/>
  <c r="L384" i="11"/>
  <c r="K384" i="11"/>
  <c r="N381" i="11"/>
  <c r="L381" i="11"/>
  <c r="K381" i="11"/>
  <c r="K378" i="11" s="1"/>
  <c r="I377" i="11"/>
  <c r="N376" i="11"/>
  <c r="L376" i="11"/>
  <c r="K376" i="11"/>
  <c r="N375" i="11"/>
  <c r="L375" i="11"/>
  <c r="K375" i="11"/>
  <c r="I374" i="11"/>
  <c r="N372" i="11"/>
  <c r="L372" i="11"/>
  <c r="K372" i="11"/>
  <c r="K366" i="11" s="1"/>
  <c r="K365" i="11" s="1"/>
  <c r="N369" i="11"/>
  <c r="L369" i="11"/>
  <c r="N364" i="11"/>
  <c r="L364" i="11"/>
  <c r="K364" i="11"/>
  <c r="N363" i="11"/>
  <c r="L363" i="11"/>
  <c r="K363" i="11"/>
  <c r="N360" i="11"/>
  <c r="L360" i="11"/>
  <c r="K360" i="11"/>
  <c r="K354" i="11" s="1"/>
  <c r="K353" i="11" s="1"/>
  <c r="N357" i="11"/>
  <c r="L357" i="11"/>
  <c r="K357" i="11"/>
  <c r="I357" i="11"/>
  <c r="J354" i="11"/>
  <c r="N352" i="11"/>
  <c r="L352" i="11"/>
  <c r="K352" i="11"/>
  <c r="K340" i="11" s="1"/>
  <c r="N351" i="11"/>
  <c r="L351" i="11"/>
  <c r="K351" i="11"/>
  <c r="N348" i="11"/>
  <c r="L348" i="11"/>
  <c r="L345" i="11" s="1"/>
  <c r="K348" i="11"/>
  <c r="K345" i="11" s="1"/>
  <c r="N343" i="11"/>
  <c r="N340" i="11" s="1"/>
  <c r="L343" i="11"/>
  <c r="K343" i="11"/>
  <c r="J342" i="11"/>
  <c r="H342" i="11"/>
  <c r="G342" i="11"/>
  <c r="F342" i="11"/>
  <c r="E342" i="11"/>
  <c r="J340" i="11"/>
  <c r="H340" i="11"/>
  <c r="G340" i="11"/>
  <c r="F340" i="11"/>
  <c r="E340" i="11"/>
  <c r="N339" i="11"/>
  <c r="L339" i="11"/>
  <c r="K339" i="11"/>
  <c r="N336" i="11"/>
  <c r="N330" i="11" s="1"/>
  <c r="L336" i="11"/>
  <c r="L330" i="11" s="1"/>
  <c r="L329" i="11" s="1"/>
  <c r="K336" i="11"/>
  <c r="N333" i="11"/>
  <c r="L333" i="11"/>
  <c r="K333" i="11"/>
  <c r="N328" i="11"/>
  <c r="L328" i="11"/>
  <c r="L325" i="11" s="1"/>
  <c r="K328" i="11"/>
  <c r="K325" i="11" s="1"/>
  <c r="J327" i="11"/>
  <c r="H327" i="11"/>
  <c r="G327" i="11"/>
  <c r="F327" i="11"/>
  <c r="E327" i="11"/>
  <c r="N325" i="11"/>
  <c r="J325" i="11"/>
  <c r="H325" i="11"/>
  <c r="G325" i="11"/>
  <c r="F325" i="11"/>
  <c r="E325" i="11"/>
  <c r="N219" i="11"/>
  <c r="L219" i="11"/>
  <c r="N216" i="11"/>
  <c r="L216" i="11"/>
  <c r="K216" i="11"/>
  <c r="I216" i="11"/>
  <c r="N213" i="11"/>
  <c r="L213" i="11"/>
  <c r="K213" i="11"/>
  <c r="I213" i="11"/>
  <c r="N210" i="11"/>
  <c r="L210" i="11"/>
  <c r="K210" i="11"/>
  <c r="I210" i="11"/>
  <c r="N207" i="11"/>
  <c r="L207" i="11"/>
  <c r="K207" i="11"/>
  <c r="I207" i="11"/>
  <c r="N204" i="11"/>
  <c r="L204" i="11"/>
  <c r="K204" i="11"/>
  <c r="I204" i="11"/>
  <c r="N201" i="11"/>
  <c r="L201" i="11"/>
  <c r="K201" i="11"/>
  <c r="I201" i="11"/>
  <c r="N198" i="11"/>
  <c r="L198" i="11"/>
  <c r="K198" i="11"/>
  <c r="I198" i="11"/>
  <c r="N195" i="11"/>
  <c r="L195" i="11"/>
  <c r="K195" i="11"/>
  <c r="I195" i="11"/>
  <c r="N192" i="11"/>
  <c r="L192" i="11"/>
  <c r="K192" i="11"/>
  <c r="I192" i="11"/>
  <c r="N189" i="11"/>
  <c r="L189" i="11"/>
  <c r="K189" i="11"/>
  <c r="I189" i="11"/>
  <c r="N186" i="11"/>
  <c r="L186" i="11"/>
  <c r="K186" i="11"/>
  <c r="I186" i="11"/>
  <c r="N183" i="11"/>
  <c r="L183" i="11"/>
  <c r="K183" i="11"/>
  <c r="I183" i="11"/>
  <c r="N180" i="11"/>
  <c r="L180" i="11"/>
  <c r="K180" i="11"/>
  <c r="I180" i="11"/>
  <c r="N177" i="11"/>
  <c r="L177" i="11"/>
  <c r="K177" i="11"/>
  <c r="I177" i="11"/>
  <c r="N174" i="11"/>
  <c r="L174" i="11"/>
  <c r="K174" i="11"/>
  <c r="I174" i="11"/>
  <c r="N171" i="11"/>
  <c r="L171" i="11"/>
  <c r="K171" i="11"/>
  <c r="I171" i="11"/>
  <c r="N168" i="11"/>
  <c r="L168" i="11"/>
  <c r="I168" i="11"/>
  <c r="N165" i="11"/>
  <c r="L165" i="11"/>
  <c r="K165" i="11"/>
  <c r="I165" i="11"/>
  <c r="N162" i="11"/>
  <c r="L162" i="11"/>
  <c r="K162" i="11"/>
  <c r="I162" i="11"/>
  <c r="N159" i="11"/>
  <c r="L159" i="11"/>
  <c r="K159" i="11"/>
  <c r="I159" i="11"/>
  <c r="N156" i="11"/>
  <c r="L156" i="11"/>
  <c r="K156" i="11"/>
  <c r="I156" i="11"/>
  <c r="N153" i="11"/>
  <c r="L153" i="11"/>
  <c r="K153" i="11"/>
  <c r="I153" i="11"/>
  <c r="N150" i="11"/>
  <c r="L150" i="11"/>
  <c r="K150" i="11"/>
  <c r="I150" i="11"/>
  <c r="N147" i="11"/>
  <c r="L147" i="11"/>
  <c r="K147" i="11"/>
  <c r="I147" i="11"/>
  <c r="N144" i="11"/>
  <c r="L144" i="11"/>
  <c r="K144" i="11"/>
  <c r="I144" i="11"/>
  <c r="I141" i="11" s="1"/>
  <c r="H141" i="11"/>
  <c r="G141" i="11"/>
  <c r="F141" i="11"/>
  <c r="E141" i="11"/>
  <c r="N139" i="11"/>
  <c r="L139" i="11"/>
  <c r="K139" i="11"/>
  <c r="I139" i="11"/>
  <c r="I137" i="11" s="1"/>
  <c r="H139" i="11"/>
  <c r="H140" i="11" s="1"/>
  <c r="G139" i="11"/>
  <c r="F139" i="11"/>
  <c r="E139" i="11"/>
  <c r="E140" i="11" s="1"/>
  <c r="N136" i="11"/>
  <c r="L136" i="11"/>
  <c r="K136" i="11"/>
  <c r="I136" i="11"/>
  <c r="G135" i="11"/>
  <c r="F135" i="11"/>
  <c r="E135" i="11"/>
  <c r="N133" i="11"/>
  <c r="L133" i="11"/>
  <c r="K133" i="11"/>
  <c r="I133" i="11"/>
  <c r="N130" i="11"/>
  <c r="N127" i="11" s="1"/>
  <c r="L130" i="11"/>
  <c r="L127" i="11" s="1"/>
  <c r="K130" i="11"/>
  <c r="K127" i="11" s="1"/>
  <c r="I130" i="11"/>
  <c r="I127" i="11" s="1"/>
  <c r="N125" i="11"/>
  <c r="L125" i="11"/>
  <c r="K125" i="11"/>
  <c r="I125" i="11"/>
  <c r="K115" i="11"/>
  <c r="K110" i="11"/>
  <c r="K112" i="11" s="1"/>
  <c r="K106" i="11"/>
  <c r="N103" i="11"/>
  <c r="L103" i="11"/>
  <c r="K102" i="11"/>
  <c r="K103" i="11" s="1"/>
  <c r="N100" i="11"/>
  <c r="L100" i="11"/>
  <c r="K99" i="11"/>
  <c r="K100" i="11" s="1"/>
  <c r="N97" i="11"/>
  <c r="K97" i="11"/>
  <c r="N96" i="11"/>
  <c r="L96" i="11"/>
  <c r="L97" i="11" s="1"/>
  <c r="N94" i="11"/>
  <c r="L94" i="11"/>
  <c r="K94" i="11"/>
  <c r="N91" i="11"/>
  <c r="L91" i="11"/>
  <c r="K90" i="11"/>
  <c r="K91" i="11" s="1"/>
  <c r="N88" i="11"/>
  <c r="L88" i="11"/>
  <c r="K87" i="11"/>
  <c r="K88" i="11" s="1"/>
  <c r="N85" i="11"/>
  <c r="L85" i="11"/>
  <c r="K84" i="11"/>
  <c r="K85" i="11" s="1"/>
  <c r="N82" i="11"/>
  <c r="L82" i="11"/>
  <c r="K82" i="11"/>
  <c r="N79" i="11"/>
  <c r="L79" i="11"/>
  <c r="K79" i="11"/>
  <c r="N76" i="11"/>
  <c r="L76" i="11"/>
  <c r="K76" i="11"/>
  <c r="N73" i="11"/>
  <c r="L73" i="11"/>
  <c r="K72" i="11"/>
  <c r="K73" i="11" s="1"/>
  <c r="N70" i="11"/>
  <c r="L70" i="11"/>
  <c r="K69" i="11"/>
  <c r="K70" i="11" s="1"/>
  <c r="N67" i="11"/>
  <c r="L67" i="11"/>
  <c r="K66" i="11"/>
  <c r="K67" i="11" s="1"/>
  <c r="N64" i="11"/>
  <c r="L64" i="11"/>
  <c r="K64" i="11"/>
  <c r="N61" i="11"/>
  <c r="L61" i="11"/>
  <c r="K61" i="11"/>
  <c r="N58" i="11"/>
  <c r="L58" i="11"/>
  <c r="K57" i="11"/>
  <c r="K58" i="11" s="1"/>
  <c r="N55" i="11"/>
  <c r="L55" i="11"/>
  <c r="K55" i="11"/>
  <c r="N52" i="11"/>
  <c r="L52" i="11"/>
  <c r="K52" i="11"/>
  <c r="K51" i="11"/>
  <c r="N48" i="11"/>
  <c r="N49" i="11" s="1"/>
  <c r="L48" i="11"/>
  <c r="L49" i="11" s="1"/>
  <c r="K48" i="11"/>
  <c r="K49" i="11" s="1"/>
  <c r="N46" i="11"/>
  <c r="M46" i="11"/>
  <c r="L46" i="11"/>
  <c r="K46" i="11"/>
  <c r="H43" i="11"/>
  <c r="G43" i="11"/>
  <c r="F43" i="11"/>
  <c r="E43" i="11"/>
  <c r="J42" i="11"/>
  <c r="J43" i="11" s="1"/>
  <c r="I42" i="11"/>
  <c r="N41" i="11"/>
  <c r="L41" i="11"/>
  <c r="H41" i="11"/>
  <c r="G41" i="11"/>
  <c r="F41" i="11"/>
  <c r="E41" i="11"/>
  <c r="N40" i="11"/>
  <c r="K40" i="11"/>
  <c r="N39" i="11"/>
  <c r="M39" i="11"/>
  <c r="M40" i="11" s="1"/>
  <c r="L39" i="11"/>
  <c r="L40" i="11" s="1"/>
  <c r="N37" i="11"/>
  <c r="M37" i="11"/>
  <c r="L37" i="11"/>
  <c r="K37" i="11"/>
  <c r="N34" i="11"/>
  <c r="M34" i="11"/>
  <c r="L34" i="11"/>
  <c r="K34" i="11"/>
  <c r="N31" i="11"/>
  <c r="M31" i="11"/>
  <c r="L31" i="11"/>
  <c r="K31" i="11"/>
  <c r="N28" i="11"/>
  <c r="M28" i="11"/>
  <c r="L28" i="11"/>
  <c r="K28" i="11"/>
  <c r="N25" i="11"/>
  <c r="M25" i="11"/>
  <c r="L25" i="11"/>
  <c r="K25" i="11"/>
  <c r="N22" i="11"/>
  <c r="M22" i="11"/>
  <c r="L22" i="11"/>
  <c r="K22" i="11"/>
  <c r="N19" i="11"/>
  <c r="M19" i="11"/>
  <c r="L19" i="11"/>
  <c r="K19" i="11"/>
  <c r="K16" i="11" s="1"/>
  <c r="K15" i="11" s="1"/>
  <c r="J16" i="11"/>
  <c r="J10" i="11" s="1"/>
  <c r="H16" i="11"/>
  <c r="G16" i="11"/>
  <c r="F16" i="11"/>
  <c r="E16" i="11"/>
  <c r="I15" i="11"/>
  <c r="N14" i="11"/>
  <c r="N11" i="11" s="1"/>
  <c r="M14" i="11"/>
  <c r="M11" i="11" s="1"/>
  <c r="M9" i="11" s="1"/>
  <c r="M8" i="11" s="1"/>
  <c r="L14" i="11"/>
  <c r="L11" i="11" s="1"/>
  <c r="K14" i="11"/>
  <c r="J14" i="11"/>
  <c r="J11" i="11" s="1"/>
  <c r="J9" i="11" s="1"/>
  <c r="H14" i="11"/>
  <c r="G14" i="11"/>
  <c r="F14" i="11"/>
  <c r="E14" i="11"/>
  <c r="I13" i="11"/>
  <c r="I11" i="11"/>
  <c r="I9" i="11" s="1"/>
  <c r="G7" i="10" l="1"/>
  <c r="I8" i="11"/>
  <c r="K141" i="11"/>
  <c r="K41" i="11"/>
  <c r="K11" i="11" s="1"/>
  <c r="K9" i="11" s="1"/>
  <c r="I126" i="11"/>
  <c r="L340" i="11"/>
  <c r="L366" i="11"/>
  <c r="L365" i="11" s="1"/>
  <c r="N366" i="11"/>
  <c r="N365" i="11" s="1"/>
  <c r="L411" i="11"/>
  <c r="L410" i="11" s="1"/>
  <c r="F479" i="11"/>
  <c r="N16" i="11"/>
  <c r="N15" i="11" s="1"/>
  <c r="N378" i="11"/>
  <c r="N377" i="11" s="1"/>
  <c r="L9" i="11"/>
  <c r="I10" i="11"/>
  <c r="K377" i="11"/>
  <c r="N386" i="11"/>
  <c r="N399" i="11"/>
  <c r="N398" i="11" s="1"/>
  <c r="L499" i="11"/>
  <c r="G497" i="11"/>
  <c r="H479" i="11"/>
  <c r="G479" i="11"/>
  <c r="G37" i="10"/>
  <c r="E18" i="12"/>
  <c r="F18" i="12"/>
  <c r="E42" i="11"/>
  <c r="J398" i="11"/>
  <c r="F13" i="11"/>
  <c r="G13" i="11"/>
  <c r="F15" i="11"/>
  <c r="J137" i="11"/>
  <c r="H137" i="11"/>
  <c r="G137" i="11"/>
  <c r="I7" i="12"/>
  <c r="I18" i="12"/>
  <c r="E15" i="11"/>
  <c r="M16" i="11"/>
  <c r="M15" i="11" s="1"/>
  <c r="F11" i="11"/>
  <c r="F9" i="11" s="1"/>
  <c r="N43" i="11"/>
  <c r="N42" i="11" s="1"/>
  <c r="N141" i="11"/>
  <c r="E341" i="11"/>
  <c r="J341" i="11"/>
  <c r="G341" i="11"/>
  <c r="L354" i="11"/>
  <c r="L387" i="11"/>
  <c r="L386" i="11" s="1"/>
  <c r="L459" i="11"/>
  <c r="L458" i="11" s="1"/>
  <c r="J499" i="11"/>
  <c r="K499" i="11"/>
  <c r="G18" i="12"/>
  <c r="H18" i="12"/>
  <c r="L137" i="11"/>
  <c r="K387" i="11"/>
  <c r="K386" i="11" s="1"/>
  <c r="F10" i="11"/>
  <c r="E9" i="11"/>
  <c r="E11" i="11"/>
  <c r="N9" i="11"/>
  <c r="I140" i="11"/>
  <c r="G326" i="11"/>
  <c r="J138" i="11"/>
  <c r="J7" i="11" s="1"/>
  <c r="F341" i="11"/>
  <c r="H341" i="11"/>
  <c r="L344" i="11"/>
  <c r="N354" i="11"/>
  <c r="N353" i="11" s="1"/>
  <c r="L378" i="11"/>
  <c r="L377" i="11" s="1"/>
  <c r="J386" i="11"/>
  <c r="K398" i="11"/>
  <c r="N410" i="11"/>
  <c r="I138" i="11"/>
  <c r="I7" i="11" s="1"/>
  <c r="I479" i="11"/>
  <c r="G10" i="11"/>
  <c r="L16" i="11"/>
  <c r="K137" i="11"/>
  <c r="K8" i="11" s="1"/>
  <c r="N137" i="11"/>
  <c r="E410" i="11"/>
  <c r="K411" i="11"/>
  <c r="K410" i="11" s="1"/>
  <c r="K426" i="11"/>
  <c r="E13" i="11"/>
  <c r="G138" i="11"/>
  <c r="G7" i="11" s="1"/>
  <c r="G140" i="11"/>
  <c r="E137" i="11"/>
  <c r="E8" i="11" s="1"/>
  <c r="F42" i="11"/>
  <c r="H138" i="11"/>
  <c r="F410" i="11"/>
  <c r="E138" i="11"/>
  <c r="J15" i="11"/>
  <c r="G42" i="11"/>
  <c r="J13" i="11"/>
  <c r="J12" i="11" s="1"/>
  <c r="F137" i="11"/>
  <c r="F8" i="11" s="1"/>
  <c r="F138" i="11"/>
  <c r="F7" i="11" s="1"/>
  <c r="H326" i="11"/>
  <c r="F326" i="11"/>
  <c r="AH7" i="12"/>
  <c r="K140" i="11"/>
  <c r="H13" i="11"/>
  <c r="H10" i="11"/>
  <c r="H15" i="11"/>
  <c r="L15" i="11"/>
  <c r="L8" i="11"/>
  <c r="L141" i="11"/>
  <c r="K43" i="11"/>
  <c r="L43" i="11"/>
  <c r="L42" i="11" s="1"/>
  <c r="L327" i="11"/>
  <c r="L326" i="11" s="1"/>
  <c r="F140" i="11"/>
  <c r="J326" i="11"/>
  <c r="N345" i="11"/>
  <c r="N13" i="11"/>
  <c r="H42" i="11"/>
  <c r="K342" i="11"/>
  <c r="K341" i="11" s="1"/>
  <c r="K344" i="11"/>
  <c r="J8" i="11"/>
  <c r="I12" i="11"/>
  <c r="G15" i="11"/>
  <c r="G11" i="11"/>
  <c r="N140" i="11"/>
  <c r="N327" i="11"/>
  <c r="N326" i="11" s="1"/>
  <c r="N329" i="11"/>
  <c r="H11" i="11"/>
  <c r="H9" i="11" s="1"/>
  <c r="H8" i="11" s="1"/>
  <c r="E326" i="11"/>
  <c r="K330" i="11"/>
  <c r="L399" i="11"/>
  <c r="L398" i="11" s="1"/>
  <c r="E10" i="11"/>
  <c r="E7" i="11" l="1"/>
  <c r="N8" i="11"/>
  <c r="M13" i="11"/>
  <c r="L13" i="11"/>
  <c r="L10" i="11" s="1"/>
  <c r="E12" i="11"/>
  <c r="F12" i="11"/>
  <c r="L353" i="11"/>
  <c r="L342" i="11"/>
  <c r="L341" i="11" s="1"/>
  <c r="H12" i="11"/>
  <c r="H7" i="11"/>
  <c r="K42" i="11"/>
  <c r="K13" i="11"/>
  <c r="K12" i="11" s="1"/>
  <c r="K10" i="11"/>
  <c r="K329" i="11"/>
  <c r="K327" i="11"/>
  <c r="N12" i="11"/>
  <c r="N10" i="11"/>
  <c r="M12" i="11"/>
  <c r="M10" i="11"/>
  <c r="M7" i="11" s="1"/>
  <c r="G9" i="11"/>
  <c r="G8" i="11" s="1"/>
  <c r="G12" i="11"/>
  <c r="N344" i="11"/>
  <c r="N342" i="11"/>
  <c r="N341" i="11" s="1"/>
  <c r="L140" i="11"/>
  <c r="L138" i="11" l="1"/>
  <c r="L7" i="11" s="1"/>
  <c r="L12" i="11"/>
  <c r="K326" i="11"/>
  <c r="K138" i="11"/>
  <c r="K7" i="11" s="1"/>
  <c r="N138" i="11"/>
  <c r="N7" i="11" s="1"/>
  <c r="E122" i="10" l="1"/>
  <c r="E355" i="10" l="1"/>
  <c r="E91" i="10"/>
  <c r="E67" i="10"/>
  <c r="E55" i="10"/>
  <c r="E82" i="10"/>
  <c r="P320" i="10" l="1"/>
  <c r="P347" i="10"/>
  <c r="P365" i="10"/>
  <c r="P377" i="10"/>
  <c r="P61" i="10"/>
  <c r="Q61" i="10"/>
  <c r="R61" i="10"/>
  <c r="S61" i="10"/>
  <c r="T61" i="10"/>
  <c r="U61" i="10"/>
  <c r="P58" i="10"/>
  <c r="P59" i="10" s="1"/>
  <c r="Q58" i="10"/>
  <c r="R58" i="10"/>
  <c r="S58" i="10"/>
  <c r="T58" i="10"/>
  <c r="U58" i="10"/>
  <c r="P14" i="10"/>
  <c r="P17" i="10"/>
  <c r="P20" i="10"/>
  <c r="P23" i="10"/>
  <c r="P26" i="10"/>
  <c r="P29" i="10"/>
  <c r="P32" i="10"/>
  <c r="P34" i="10"/>
  <c r="Q34" i="10"/>
  <c r="R34" i="10"/>
  <c r="S34" i="10"/>
  <c r="T34" i="10"/>
  <c r="U34" i="10"/>
  <c r="P41" i="10"/>
  <c r="P43" i="10"/>
  <c r="P44" i="10" s="1"/>
  <c r="Q43" i="10"/>
  <c r="R43" i="10"/>
  <c r="S43" i="10"/>
  <c r="T43" i="10"/>
  <c r="U43" i="10"/>
  <c r="P46" i="10"/>
  <c r="P47" i="10" s="1"/>
  <c r="Q46" i="10"/>
  <c r="R46" i="10"/>
  <c r="S46" i="10"/>
  <c r="T46" i="10"/>
  <c r="U46" i="10"/>
  <c r="P49" i="10"/>
  <c r="P50" i="10" s="1"/>
  <c r="Q49" i="10"/>
  <c r="R49" i="10"/>
  <c r="S49" i="10"/>
  <c r="T49" i="10"/>
  <c r="U49" i="10"/>
  <c r="P52" i="10"/>
  <c r="P53" i="10" s="1"/>
  <c r="Q52" i="10"/>
  <c r="R52" i="10"/>
  <c r="S52" i="10"/>
  <c r="T52" i="10"/>
  <c r="U52" i="10"/>
  <c r="P55" i="10"/>
  <c r="P56" i="10" s="1"/>
  <c r="Q55" i="10"/>
  <c r="R55" i="10"/>
  <c r="S55" i="10"/>
  <c r="T55" i="10"/>
  <c r="U55" i="10"/>
  <c r="P64" i="10"/>
  <c r="P65" i="10" s="1"/>
  <c r="Q64" i="10"/>
  <c r="R64" i="10"/>
  <c r="S64" i="10"/>
  <c r="T64" i="10"/>
  <c r="U64" i="10"/>
  <c r="P67" i="10"/>
  <c r="P68" i="10" s="1"/>
  <c r="Q67" i="10"/>
  <c r="R67" i="10"/>
  <c r="S67" i="10"/>
  <c r="T67" i="10"/>
  <c r="U67" i="10"/>
  <c r="P76" i="10"/>
  <c r="Q76" i="10"/>
  <c r="R76" i="10"/>
  <c r="S76" i="10"/>
  <c r="T76" i="10"/>
  <c r="U76" i="10"/>
  <c r="P79" i="10"/>
  <c r="Q79" i="10"/>
  <c r="R79" i="10"/>
  <c r="S79" i="10"/>
  <c r="T79" i="10"/>
  <c r="U79" i="10"/>
  <c r="P82" i="10"/>
  <c r="P83" i="10" s="1"/>
  <c r="Q82" i="10"/>
  <c r="R82" i="10"/>
  <c r="S82" i="10"/>
  <c r="T82" i="10"/>
  <c r="U82" i="10"/>
  <c r="P85" i="10"/>
  <c r="P86" i="10" s="1"/>
  <c r="Q85" i="10"/>
  <c r="R85" i="10"/>
  <c r="S85" i="10"/>
  <c r="T85" i="10"/>
  <c r="U85" i="10"/>
  <c r="P89" i="10"/>
  <c r="P91" i="10"/>
  <c r="Q91" i="10"/>
  <c r="R91" i="10"/>
  <c r="S91" i="10"/>
  <c r="T91" i="10"/>
  <c r="U91" i="10"/>
  <c r="P98" i="10"/>
  <c r="P125" i="10"/>
  <c r="P133" i="10"/>
  <c r="P145" i="10"/>
  <c r="P157" i="10"/>
  <c r="P160" i="10"/>
  <c r="P163" i="10"/>
  <c r="P166" i="10"/>
  <c r="P172" i="10"/>
  <c r="P175" i="10"/>
  <c r="P178" i="10"/>
  <c r="P181" i="10"/>
  <c r="P184" i="10"/>
  <c r="P187" i="10"/>
  <c r="P190" i="10"/>
  <c r="P193" i="10"/>
  <c r="P196" i="10"/>
  <c r="P199" i="10"/>
  <c r="P202" i="10"/>
  <c r="P211" i="10"/>
  <c r="P214" i="10"/>
  <c r="P220" i="10"/>
  <c r="P223" i="10"/>
  <c r="P226" i="10"/>
  <c r="P229" i="10"/>
  <c r="P319" i="10"/>
  <c r="P325" i="10"/>
  <c r="P328" i="10"/>
  <c r="P334" i="10"/>
  <c r="P337" i="10"/>
  <c r="P343" i="10"/>
  <c r="P352" i="10"/>
  <c r="P370" i="10"/>
  <c r="P373" i="10"/>
  <c r="P376" i="10"/>
  <c r="P367" i="10" l="1"/>
  <c r="P366" i="10" s="1"/>
  <c r="P322" i="10"/>
  <c r="P321" i="10" s="1"/>
  <c r="P382" i="10" l="1"/>
  <c r="P385" i="10"/>
  <c r="P388" i="10"/>
  <c r="P391" i="10"/>
  <c r="P409" i="10"/>
  <c r="P412" i="10"/>
  <c r="P418" i="10"/>
  <c r="S14" i="10"/>
  <c r="S15" i="10"/>
  <c r="Q15" i="10"/>
  <c r="S18" i="10"/>
  <c r="S20" i="10" s="1"/>
  <c r="S21" i="10"/>
  <c r="S23" i="10" s="1"/>
  <c r="Q21" i="10"/>
  <c r="S24" i="10"/>
  <c r="S26" i="10" s="1"/>
  <c r="Q24" i="10"/>
  <c r="S27" i="10"/>
  <c r="S29" i="10" s="1"/>
  <c r="S30" i="10"/>
  <c r="S32" i="10" s="1"/>
  <c r="Q30" i="10"/>
  <c r="P33" i="10"/>
  <c r="P9" i="10" s="1"/>
  <c r="S41" i="10"/>
  <c r="S42" i="10"/>
  <c r="S45" i="10"/>
  <c r="S47" i="10" s="1"/>
  <c r="Q45" i="10"/>
  <c r="S48" i="10"/>
  <c r="S50" i="10" s="1"/>
  <c r="Q48" i="10"/>
  <c r="S51" i="10"/>
  <c r="S53" i="10" s="1"/>
  <c r="Q51" i="10"/>
  <c r="S54" i="10"/>
  <c r="S56" i="10" s="1"/>
  <c r="Q54" i="10"/>
  <c r="S59" i="10"/>
  <c r="P60" i="10"/>
  <c r="Q60" i="10" s="1"/>
  <c r="S63" i="10"/>
  <c r="S65" i="10" s="1"/>
  <c r="Q63" i="10"/>
  <c r="S66" i="10"/>
  <c r="S68" i="10" s="1"/>
  <c r="Q66" i="10"/>
  <c r="P69" i="10"/>
  <c r="S69" i="10" s="1"/>
  <c r="P72" i="10"/>
  <c r="S72" i="10" s="1"/>
  <c r="P75" i="10"/>
  <c r="S75" i="10" s="1"/>
  <c r="P78" i="10"/>
  <c r="P80" i="10" s="1"/>
  <c r="S83" i="10"/>
  <c r="S86" i="10"/>
  <c r="S87" i="10"/>
  <c r="S89" i="10" s="1"/>
  <c r="Q87" i="10"/>
  <c r="P90" i="10"/>
  <c r="P92" i="10" s="1"/>
  <c r="P93" i="10"/>
  <c r="P95" i="10" s="1"/>
  <c r="S96" i="10"/>
  <c r="S98" i="10" s="1"/>
  <c r="Q96" i="10"/>
  <c r="P120" i="10"/>
  <c r="S120" i="10" s="1"/>
  <c r="S122" i="10" s="1"/>
  <c r="S123" i="10"/>
  <c r="S125" i="10" s="1"/>
  <c r="Q123" i="10"/>
  <c r="S131" i="10"/>
  <c r="P134" i="10"/>
  <c r="S134" i="10" s="1"/>
  <c r="S136" i="10" s="1"/>
  <c r="P137" i="10"/>
  <c r="P139" i="10" s="1"/>
  <c r="P140" i="10"/>
  <c r="P142" i="10" s="1"/>
  <c r="S143" i="10"/>
  <c r="S145" i="10" s="1"/>
  <c r="Q143" i="10"/>
  <c r="P146" i="10"/>
  <c r="P148" i="10" s="1"/>
  <c r="P149" i="10"/>
  <c r="P151" i="10" s="1"/>
  <c r="P152" i="10"/>
  <c r="P154" i="10" s="1"/>
  <c r="S155" i="10"/>
  <c r="S157" i="10" s="1"/>
  <c r="Q155" i="10"/>
  <c r="S158" i="10"/>
  <c r="S160" i="10" s="1"/>
  <c r="Q158" i="10"/>
  <c r="S161" i="10"/>
  <c r="S163" i="10" s="1"/>
  <c r="S164" i="10"/>
  <c r="S166" i="10" s="1"/>
  <c r="Q164" i="10"/>
  <c r="P167" i="10"/>
  <c r="P169" i="10" s="1"/>
  <c r="S170" i="10"/>
  <c r="S172" i="10" s="1"/>
  <c r="S175" i="10"/>
  <c r="S178" i="10"/>
  <c r="S179" i="10"/>
  <c r="S181" i="10" s="1"/>
  <c r="Q179" i="10"/>
  <c r="S182" i="10"/>
  <c r="S184" i="10" s="1"/>
  <c r="S187" i="10"/>
  <c r="S190" i="10"/>
  <c r="S191" i="10"/>
  <c r="S193" i="10" s="1"/>
  <c r="Q191" i="10"/>
  <c r="S194" i="10"/>
  <c r="S196" i="10" s="1"/>
  <c r="Q194" i="10"/>
  <c r="S197" i="10"/>
  <c r="S199" i="10" s="1"/>
  <c r="Q197" i="10"/>
  <c r="S200" i="10"/>
  <c r="S202" i="10" s="1"/>
  <c r="Q200" i="10"/>
  <c r="Q202" i="10" s="1"/>
  <c r="P203" i="10"/>
  <c r="P205" i="10" s="1"/>
  <c r="P206" i="10"/>
  <c r="P208" i="10" s="1"/>
  <c r="S209" i="10"/>
  <c r="S211" i="10" s="1"/>
  <c r="Q209" i="10"/>
  <c r="S212" i="10"/>
  <c r="S214" i="10" s="1"/>
  <c r="Q212" i="10"/>
  <c r="P215" i="10"/>
  <c r="P217" i="10" s="1"/>
  <c r="S218" i="10"/>
  <c r="S220" i="10" s="1"/>
  <c r="Q218" i="10"/>
  <c r="S221" i="10"/>
  <c r="S223" i="10" s="1"/>
  <c r="Q221" i="10"/>
  <c r="S224" i="10"/>
  <c r="S226" i="10" s="1"/>
  <c r="Q224" i="10"/>
  <c r="S227" i="10"/>
  <c r="S229" i="10" s="1"/>
  <c r="Q227" i="10"/>
  <c r="P314" i="10"/>
  <c r="S314" i="10" s="1"/>
  <c r="S317" i="10"/>
  <c r="S319" i="10" s="1"/>
  <c r="Q317" i="10"/>
  <c r="S323" i="10"/>
  <c r="Q323" i="10"/>
  <c r="S326" i="10"/>
  <c r="S328" i="10" s="1"/>
  <c r="Q326" i="10"/>
  <c r="S329" i="10"/>
  <c r="Q329" i="10"/>
  <c r="R329" i="10" s="1"/>
  <c r="S332" i="10"/>
  <c r="S334" i="10" s="1"/>
  <c r="Q332" i="10"/>
  <c r="S335" i="10"/>
  <c r="S337" i="10" s="1"/>
  <c r="Q335" i="10"/>
  <c r="P338" i="10"/>
  <c r="P340" i="10" s="1"/>
  <c r="S341" i="10"/>
  <c r="S343" i="10" s="1"/>
  <c r="Q341" i="10"/>
  <c r="P344" i="10"/>
  <c r="P346" i="10" s="1"/>
  <c r="S350" i="10"/>
  <c r="Q350" i="10"/>
  <c r="P355" i="10"/>
  <c r="P349" i="10" s="1"/>
  <c r="P348" i="10" s="1"/>
  <c r="P359" i="10"/>
  <c r="S359" i="10" s="1"/>
  <c r="P362" i="10"/>
  <c r="S368" i="10"/>
  <c r="S371" i="10"/>
  <c r="S373" i="10" s="1"/>
  <c r="Q371" i="10"/>
  <c r="S374" i="10"/>
  <c r="S376" i="10" s="1"/>
  <c r="S380" i="10"/>
  <c r="S382" i="10" s="1"/>
  <c r="S383" i="10"/>
  <c r="S385" i="10" s="1"/>
  <c r="Q383" i="10"/>
  <c r="R383" i="10" s="1"/>
  <c r="S386" i="10"/>
  <c r="S388" i="10" s="1"/>
  <c r="Q386" i="10"/>
  <c r="R386" i="10" s="1"/>
  <c r="R388" i="10" s="1"/>
  <c r="S389" i="10"/>
  <c r="S391" i="10" s="1"/>
  <c r="Q389" i="10"/>
  <c r="R389" i="10" s="1"/>
  <c r="P392" i="10"/>
  <c r="P394" i="10" s="1"/>
  <c r="P398" i="10"/>
  <c r="P400" i="10" s="1"/>
  <c r="P401" i="10"/>
  <c r="P403" i="10" s="1"/>
  <c r="P404" i="10"/>
  <c r="P406" i="10" s="1"/>
  <c r="S407" i="10"/>
  <c r="S409" i="10" s="1"/>
  <c r="Q407" i="10"/>
  <c r="R407" i="10" s="1"/>
  <c r="S410" i="10"/>
  <c r="S412" i="10" s="1"/>
  <c r="P413" i="10"/>
  <c r="P415" i="10" s="1"/>
  <c r="S416" i="10"/>
  <c r="S418" i="10" s="1"/>
  <c r="Q416" i="10"/>
  <c r="R416" i="10" s="1"/>
  <c r="R418" i="10" s="1"/>
  <c r="P422" i="10"/>
  <c r="Q422" i="10" s="1"/>
  <c r="R422" i="10" s="1"/>
  <c r="R424" i="10" s="1"/>
  <c r="P425" i="10"/>
  <c r="P427" i="10" s="1"/>
  <c r="P431" i="10"/>
  <c r="P433" i="10" s="1"/>
  <c r="P434" i="10"/>
  <c r="S60" i="10" l="1"/>
  <c r="S62" i="10" s="1"/>
  <c r="Q425" i="10"/>
  <c r="Q427" i="10" s="1"/>
  <c r="Q398" i="10"/>
  <c r="R398" i="10" s="1"/>
  <c r="S379" i="10"/>
  <c r="Q152" i="10"/>
  <c r="Q154" i="10" s="1"/>
  <c r="Q90" i="10"/>
  <c r="R90" i="10" s="1"/>
  <c r="S425" i="10"/>
  <c r="S427" i="10" s="1"/>
  <c r="S90" i="10"/>
  <c r="S92" i="10" s="1"/>
  <c r="S404" i="10"/>
  <c r="S406" i="10" s="1"/>
  <c r="S152" i="10"/>
  <c r="S154" i="10" s="1"/>
  <c r="Q134" i="10"/>
  <c r="Q136" i="10" s="1"/>
  <c r="Q69" i="10"/>
  <c r="R69" i="10" s="1"/>
  <c r="T69" i="10" s="1"/>
  <c r="U69" i="10" s="1"/>
  <c r="Q203" i="10"/>
  <c r="R203" i="10" s="1"/>
  <c r="S146" i="10"/>
  <c r="S148" i="10" s="1"/>
  <c r="Q140" i="10"/>
  <c r="R140" i="10" s="1"/>
  <c r="Q75" i="10"/>
  <c r="R75" i="10" s="1"/>
  <c r="T75" i="10" s="1"/>
  <c r="U75" i="10" s="1"/>
  <c r="S33" i="10"/>
  <c r="S9" i="10" s="1"/>
  <c r="P379" i="10"/>
  <c r="P378" i="10" s="1"/>
  <c r="Q413" i="10"/>
  <c r="R413" i="10" s="1"/>
  <c r="R415" i="10" s="1"/>
  <c r="S401" i="10"/>
  <c r="S403" i="10" s="1"/>
  <c r="Q404" i="10"/>
  <c r="R404" i="10" s="1"/>
  <c r="T404" i="10" s="1"/>
  <c r="U404" i="10" s="1"/>
  <c r="U406" i="10" s="1"/>
  <c r="S149" i="10"/>
  <c r="S151" i="10" s="1"/>
  <c r="S78" i="10"/>
  <c r="S80" i="10" s="1"/>
  <c r="Q215" i="10"/>
  <c r="R215" i="10" s="1"/>
  <c r="S203" i="10"/>
  <c r="S205" i="10" s="1"/>
  <c r="S93" i="10"/>
  <c r="S95" i="10" s="1"/>
  <c r="Q424" i="10"/>
  <c r="P397" i="10"/>
  <c r="Q205" i="10"/>
  <c r="Q431" i="10"/>
  <c r="P428" i="10"/>
  <c r="P436" i="10"/>
  <c r="P430" i="10" s="1"/>
  <c r="S392" i="10"/>
  <c r="S394" i="10" s="1"/>
  <c r="Q362" i="10"/>
  <c r="Q364" i="10" s="1"/>
  <c r="P364" i="10"/>
  <c r="S434" i="10"/>
  <c r="S436" i="10" s="1"/>
  <c r="S422" i="10"/>
  <c r="S424" i="10" s="1"/>
  <c r="S413" i="10"/>
  <c r="S415" i="10" s="1"/>
  <c r="Q401" i="10"/>
  <c r="S398" i="10"/>
  <c r="T389" i="10"/>
  <c r="U389" i="10" s="1"/>
  <c r="U391" i="10" s="1"/>
  <c r="T383" i="10"/>
  <c r="U383" i="10" s="1"/>
  <c r="U385" i="10" s="1"/>
  <c r="Q359" i="10"/>
  <c r="P356" i="10"/>
  <c r="P361" i="10"/>
  <c r="S352" i="10"/>
  <c r="T329" i="10"/>
  <c r="U329" i="10" s="1"/>
  <c r="Q320" i="10"/>
  <c r="P316" i="10"/>
  <c r="P313" i="10" s="1"/>
  <c r="P311" i="10"/>
  <c r="S215" i="10"/>
  <c r="S217" i="10" s="1"/>
  <c r="S167" i="10"/>
  <c r="S169" i="10" s="1"/>
  <c r="Q149" i="10"/>
  <c r="S140" i="10"/>
  <c r="S142" i="10" s="1"/>
  <c r="P128" i="10"/>
  <c r="P136" i="10"/>
  <c r="Q78" i="10"/>
  <c r="P62" i="10"/>
  <c r="P36" i="10"/>
  <c r="S44" i="10"/>
  <c r="S361" i="10"/>
  <c r="S325" i="10"/>
  <c r="S322" i="10" s="1"/>
  <c r="S320" i="10"/>
  <c r="S316" i="10"/>
  <c r="S313" i="10" s="1"/>
  <c r="S311" i="10"/>
  <c r="R191" i="10"/>
  <c r="Q193" i="10"/>
  <c r="R152" i="10"/>
  <c r="Q92" i="10"/>
  <c r="R60" i="10"/>
  <c r="Q62" i="10"/>
  <c r="S17" i="10"/>
  <c r="Q434" i="10"/>
  <c r="Q436" i="10" s="1"/>
  <c r="T407" i="10"/>
  <c r="U407" i="10" s="1"/>
  <c r="U409" i="10" s="1"/>
  <c r="P395" i="10"/>
  <c r="Q392" i="10"/>
  <c r="S377" i="10"/>
  <c r="S370" i="10"/>
  <c r="S367" i="10" s="1"/>
  <c r="S365" i="10"/>
  <c r="S344" i="10"/>
  <c r="S346" i="10" s="1"/>
  <c r="Q338" i="10"/>
  <c r="Q206" i="10"/>
  <c r="Q137" i="10"/>
  <c r="Q120" i="10"/>
  <c r="P122" i="10"/>
  <c r="Q72" i="10"/>
  <c r="R72" i="10" s="1"/>
  <c r="T72" i="10" s="1"/>
  <c r="U72" i="10" s="1"/>
  <c r="P424" i="10"/>
  <c r="P421" i="10" s="1"/>
  <c r="S338" i="10"/>
  <c r="S340" i="10" s="1"/>
  <c r="S206" i="10"/>
  <c r="S208" i="10" s="1"/>
  <c r="S137" i="10"/>
  <c r="S139" i="10" s="1"/>
  <c r="S133" i="10"/>
  <c r="R12" i="10"/>
  <c r="Q14" i="10"/>
  <c r="R15" i="10"/>
  <c r="Q17" i="10"/>
  <c r="R21" i="10"/>
  <c r="Q23" i="10"/>
  <c r="R24" i="10"/>
  <c r="Q26" i="10"/>
  <c r="R30" i="10"/>
  <c r="Q32" i="10"/>
  <c r="R39" i="10"/>
  <c r="Q41" i="10"/>
  <c r="R45" i="10"/>
  <c r="Q47" i="10"/>
  <c r="R48" i="10"/>
  <c r="Q50" i="10"/>
  <c r="R51" i="10"/>
  <c r="Q53" i="10"/>
  <c r="R54" i="10"/>
  <c r="Q56" i="10"/>
  <c r="R57" i="10"/>
  <c r="Q59" i="10"/>
  <c r="R63" i="10"/>
  <c r="Q65" i="10"/>
  <c r="R66" i="10"/>
  <c r="Q68" i="10"/>
  <c r="R81" i="10"/>
  <c r="Q83" i="10"/>
  <c r="R84" i="10"/>
  <c r="Q86" i="10"/>
  <c r="R87" i="10"/>
  <c r="Q89" i="10"/>
  <c r="R96" i="10"/>
  <c r="Q98" i="10"/>
  <c r="R123" i="10"/>
  <c r="Q125" i="10"/>
  <c r="R143" i="10"/>
  <c r="Q145" i="10"/>
  <c r="R155" i="10"/>
  <c r="Q157" i="10"/>
  <c r="R158" i="10"/>
  <c r="Q160" i="10"/>
  <c r="R164" i="10"/>
  <c r="Q166" i="10"/>
  <c r="R173" i="10"/>
  <c r="Q175" i="10"/>
  <c r="R176" i="10"/>
  <c r="Q178" i="10"/>
  <c r="R179" i="10"/>
  <c r="Q181" i="10"/>
  <c r="R182" i="10"/>
  <c r="Q184" i="10"/>
  <c r="R185" i="10"/>
  <c r="Q187" i="10"/>
  <c r="R194" i="10"/>
  <c r="Q196" i="10"/>
  <c r="R197" i="10"/>
  <c r="Q199" i="10"/>
  <c r="R200" i="10"/>
  <c r="R209" i="10"/>
  <c r="Q211" i="10"/>
  <c r="R212" i="10"/>
  <c r="Q214" i="10"/>
  <c r="R218" i="10"/>
  <c r="Q220" i="10"/>
  <c r="R221" i="10"/>
  <c r="Q223" i="10"/>
  <c r="R224" i="10"/>
  <c r="Q226" i="10"/>
  <c r="R227" i="10"/>
  <c r="Q229" i="10"/>
  <c r="R317" i="10"/>
  <c r="Q319" i="10"/>
  <c r="R323" i="10"/>
  <c r="Q325" i="10"/>
  <c r="R326" i="10"/>
  <c r="Q328" i="10"/>
  <c r="R332" i="10"/>
  <c r="Q334" i="10"/>
  <c r="R335" i="10"/>
  <c r="Q337" i="10"/>
  <c r="R341" i="10"/>
  <c r="Q343" i="10"/>
  <c r="R350" i="10"/>
  <c r="Q352" i="10"/>
  <c r="S353" i="10"/>
  <c r="S355" i="10" s="1"/>
  <c r="R371" i="10"/>
  <c r="Q373" i="10"/>
  <c r="R385" i="10"/>
  <c r="Q385" i="10"/>
  <c r="T386" i="10"/>
  <c r="Q388" i="10"/>
  <c r="R391" i="10"/>
  <c r="Q391" i="10"/>
  <c r="T391" i="10"/>
  <c r="R409" i="10"/>
  <c r="Q409" i="10"/>
  <c r="T416" i="10"/>
  <c r="Q418" i="10"/>
  <c r="Q33" i="10"/>
  <c r="R33" i="10" s="1"/>
  <c r="Q42" i="10"/>
  <c r="Q93" i="10"/>
  <c r="Q131" i="10"/>
  <c r="Q146" i="10"/>
  <c r="Q148" i="10" s="1"/>
  <c r="Q161" i="10"/>
  <c r="Q163" i="10" s="1"/>
  <c r="Q167" i="10"/>
  <c r="Q169" i="10" s="1"/>
  <c r="Q170" i="10"/>
  <c r="Q172" i="10" s="1"/>
  <c r="Q314" i="10"/>
  <c r="R314" i="10" s="1"/>
  <c r="Q344" i="10"/>
  <c r="Q346" i="10" s="1"/>
  <c r="Q353" i="10"/>
  <c r="Q347" i="10" s="1"/>
  <c r="S362" i="10"/>
  <c r="S364" i="10" s="1"/>
  <c r="Q368" i="10"/>
  <c r="Q365" i="10" s="1"/>
  <c r="Q374" i="10"/>
  <c r="Q380" i="10"/>
  <c r="Q377" i="10" s="1"/>
  <c r="Q410" i="10"/>
  <c r="R431" i="10"/>
  <c r="S431" i="10"/>
  <c r="P419" i="10"/>
  <c r="R362" i="10" l="1"/>
  <c r="Q400" i="10"/>
  <c r="S421" i="10"/>
  <c r="Q217" i="10"/>
  <c r="R134" i="10"/>
  <c r="R136" i="10" s="1"/>
  <c r="P312" i="10"/>
  <c r="P8" i="10"/>
  <c r="T409" i="10"/>
  <c r="S321" i="10"/>
  <c r="Q421" i="10"/>
  <c r="T33" i="10"/>
  <c r="U33" i="10" s="1"/>
  <c r="U35" i="10" s="1"/>
  <c r="S378" i="10"/>
  <c r="R425" i="10"/>
  <c r="R427" i="10" s="1"/>
  <c r="R421" i="10" s="1"/>
  <c r="R167" i="10"/>
  <c r="T167" i="10" s="1"/>
  <c r="Q406" i="10"/>
  <c r="T385" i="10"/>
  <c r="Q322" i="10"/>
  <c r="Q321" i="10" s="1"/>
  <c r="Q415" i="10"/>
  <c r="S366" i="10"/>
  <c r="Q142" i="10"/>
  <c r="R344" i="10"/>
  <c r="R346" i="10" s="1"/>
  <c r="R170" i="10"/>
  <c r="T170" i="10" s="1"/>
  <c r="R406" i="10"/>
  <c r="S36" i="10"/>
  <c r="P358" i="10"/>
  <c r="P357" i="10" s="1"/>
  <c r="R320" i="10"/>
  <c r="T406" i="10"/>
  <c r="T413" i="10"/>
  <c r="U413" i="10" s="1"/>
  <c r="U415" i="10" s="1"/>
  <c r="R433" i="10"/>
  <c r="Q128" i="10"/>
  <c r="S419" i="10"/>
  <c r="S420" i="10" s="1"/>
  <c r="Q419" i="10"/>
  <c r="R419" i="10" s="1"/>
  <c r="R93" i="10"/>
  <c r="Q95" i="10"/>
  <c r="R352" i="10"/>
  <c r="T422" i="10"/>
  <c r="R120" i="10"/>
  <c r="Q122" i="10"/>
  <c r="R392" i="10"/>
  <c r="Q394" i="10"/>
  <c r="S312" i="10"/>
  <c r="S356" i="10"/>
  <c r="R78" i="10"/>
  <c r="Q80" i="10"/>
  <c r="R149" i="10"/>
  <c r="Q151" i="10"/>
  <c r="S349" i="10"/>
  <c r="T398" i="10"/>
  <c r="R400" i="10"/>
  <c r="Q428" i="10"/>
  <c r="Q433" i="10"/>
  <c r="Q430" i="10" s="1"/>
  <c r="R434" i="10"/>
  <c r="T362" i="10"/>
  <c r="R364" i="10"/>
  <c r="Q44" i="10"/>
  <c r="Q36" i="10"/>
  <c r="T215" i="10"/>
  <c r="R217" i="10"/>
  <c r="R137" i="10"/>
  <c r="Q139" i="10"/>
  <c r="T90" i="10"/>
  <c r="R92" i="10"/>
  <c r="T152" i="10"/>
  <c r="R154" i="10"/>
  <c r="S358" i="10"/>
  <c r="P396" i="10"/>
  <c r="S428" i="10"/>
  <c r="S433" i="10"/>
  <c r="S430" i="10" s="1"/>
  <c r="Q311" i="10"/>
  <c r="Q316" i="10"/>
  <c r="Q313" i="10" s="1"/>
  <c r="R146" i="10"/>
  <c r="S128" i="10"/>
  <c r="T140" i="10"/>
  <c r="R142" i="10"/>
  <c r="R206" i="10"/>
  <c r="Q208" i="10"/>
  <c r="S395" i="10"/>
  <c r="S400" i="10"/>
  <c r="S397" i="10" s="1"/>
  <c r="T203" i="10"/>
  <c r="R205" i="10"/>
  <c r="R316" i="10"/>
  <c r="R311" i="10"/>
  <c r="P420" i="10"/>
  <c r="R338" i="10"/>
  <c r="Q340" i="10"/>
  <c r="T60" i="10"/>
  <c r="R62" i="10"/>
  <c r="T191" i="10"/>
  <c r="R193" i="10"/>
  <c r="Q9" i="10"/>
  <c r="S347" i="10"/>
  <c r="R359" i="10"/>
  <c r="Q361" i="10"/>
  <c r="Q358" i="10" s="1"/>
  <c r="Q356" i="10"/>
  <c r="R401" i="10"/>
  <c r="Q403" i="10"/>
  <c r="Q395" i="10"/>
  <c r="P429" i="10"/>
  <c r="T12" i="10"/>
  <c r="R14" i="10"/>
  <c r="T15" i="10"/>
  <c r="R17" i="10"/>
  <c r="R18" i="10"/>
  <c r="Q20" i="10"/>
  <c r="T21" i="10"/>
  <c r="R23" i="10"/>
  <c r="T24" i="10"/>
  <c r="R26" i="10"/>
  <c r="R27" i="10"/>
  <c r="Q29" i="10"/>
  <c r="T30" i="10"/>
  <c r="R32" i="10"/>
  <c r="T39" i="10"/>
  <c r="R41" i="10"/>
  <c r="T45" i="10"/>
  <c r="R47" i="10"/>
  <c r="T48" i="10"/>
  <c r="R50" i="10"/>
  <c r="T51" i="10"/>
  <c r="R53" i="10"/>
  <c r="T54" i="10"/>
  <c r="R56" i="10"/>
  <c r="T57" i="10"/>
  <c r="R59" i="10"/>
  <c r="T63" i="10"/>
  <c r="R65" i="10"/>
  <c r="T66" i="10"/>
  <c r="R68" i="10"/>
  <c r="T81" i="10"/>
  <c r="R83" i="10"/>
  <c r="T84" i="10"/>
  <c r="R86" i="10"/>
  <c r="T87" i="10"/>
  <c r="R89" i="10"/>
  <c r="T96" i="10"/>
  <c r="R98" i="10"/>
  <c r="T123" i="10"/>
  <c r="R125" i="10"/>
  <c r="R131" i="10"/>
  <c r="Q133" i="10"/>
  <c r="T143" i="10"/>
  <c r="R145" i="10"/>
  <c r="T155" i="10"/>
  <c r="R157" i="10"/>
  <c r="T158" i="10"/>
  <c r="R160" i="10"/>
  <c r="R161" i="10"/>
  <c r="T164" i="10"/>
  <c r="R166" i="10"/>
  <c r="T173" i="10"/>
  <c r="R175" i="10"/>
  <c r="T176" i="10"/>
  <c r="R178" i="10"/>
  <c r="T179" i="10"/>
  <c r="R181" i="10"/>
  <c r="T182" i="10"/>
  <c r="R184" i="10"/>
  <c r="T185" i="10"/>
  <c r="R187" i="10"/>
  <c r="R188" i="10"/>
  <c r="Q190" i="10"/>
  <c r="T194" i="10"/>
  <c r="R196" i="10"/>
  <c r="T197" i="10"/>
  <c r="R199" i="10"/>
  <c r="T200" i="10"/>
  <c r="R202" i="10"/>
  <c r="T209" i="10"/>
  <c r="R211" i="10"/>
  <c r="T212" i="10"/>
  <c r="R214" i="10"/>
  <c r="T218" i="10"/>
  <c r="R220" i="10"/>
  <c r="T221" i="10"/>
  <c r="R223" i="10"/>
  <c r="T224" i="10"/>
  <c r="R226" i="10"/>
  <c r="T227" i="10"/>
  <c r="R229" i="10"/>
  <c r="T317" i="10"/>
  <c r="R319" i="10"/>
  <c r="T323" i="10"/>
  <c r="R325" i="10"/>
  <c r="T326" i="10"/>
  <c r="R328" i="10"/>
  <c r="T332" i="10"/>
  <c r="R334" i="10"/>
  <c r="T335" i="10"/>
  <c r="R337" i="10"/>
  <c r="T341" i="10"/>
  <c r="R343" i="10"/>
  <c r="T350" i="10"/>
  <c r="U350" i="10" s="1"/>
  <c r="R353" i="10"/>
  <c r="R347" i="10" s="1"/>
  <c r="Q355" i="10"/>
  <c r="Q349" i="10" s="1"/>
  <c r="Q348" i="10" s="1"/>
  <c r="R368" i="10"/>
  <c r="R365" i="10" s="1"/>
  <c r="Q370" i="10"/>
  <c r="Q367" i="10" s="1"/>
  <c r="Q366" i="10" s="1"/>
  <c r="T371" i="10"/>
  <c r="R373" i="10"/>
  <c r="R374" i="10"/>
  <c r="Q376" i="10"/>
  <c r="R380" i="10"/>
  <c r="R377" i="10" s="1"/>
  <c r="Q382" i="10"/>
  <c r="Q379" i="10" s="1"/>
  <c r="Q378" i="10" s="1"/>
  <c r="U386" i="10"/>
  <c r="U388" i="10" s="1"/>
  <c r="T388" i="10"/>
  <c r="R410" i="10"/>
  <c r="Q412" i="10"/>
  <c r="U416" i="10"/>
  <c r="U418" i="10" s="1"/>
  <c r="T418" i="10"/>
  <c r="R42" i="10"/>
  <c r="R44" i="10" s="1"/>
  <c r="T314" i="10"/>
  <c r="T431" i="10"/>
  <c r="Q35" i="10"/>
  <c r="P35" i="10"/>
  <c r="P11" i="10" s="1"/>
  <c r="P10" i="10" s="1"/>
  <c r="R35" i="10"/>
  <c r="S35" i="10"/>
  <c r="S11" i="10" s="1"/>
  <c r="P70" i="10"/>
  <c r="P71" i="10" s="1"/>
  <c r="Q70" i="10"/>
  <c r="Q71" i="10" s="1"/>
  <c r="R70" i="10"/>
  <c r="R71" i="10" s="1"/>
  <c r="S70" i="10"/>
  <c r="S71" i="10" s="1"/>
  <c r="T70" i="10"/>
  <c r="T71" i="10" s="1"/>
  <c r="U70" i="10"/>
  <c r="U71" i="10" s="1"/>
  <c r="P73" i="10"/>
  <c r="P74" i="10" s="1"/>
  <c r="Q73" i="10"/>
  <c r="Q74" i="10" s="1"/>
  <c r="R73" i="10"/>
  <c r="R74" i="10" s="1"/>
  <c r="S73" i="10"/>
  <c r="S74" i="10" s="1"/>
  <c r="T73" i="10"/>
  <c r="T74" i="10" s="1"/>
  <c r="U73" i="10"/>
  <c r="U74" i="10" s="1"/>
  <c r="Q77" i="10"/>
  <c r="U77" i="10"/>
  <c r="P77" i="10"/>
  <c r="R77" i="10"/>
  <c r="S77" i="10"/>
  <c r="T77" i="10"/>
  <c r="P232" i="10"/>
  <c r="Q232" i="10"/>
  <c r="R232" i="10"/>
  <c r="S232" i="10"/>
  <c r="T232" i="10"/>
  <c r="U232" i="10"/>
  <c r="P235" i="10"/>
  <c r="Q235" i="10"/>
  <c r="R235" i="10"/>
  <c r="S235" i="10"/>
  <c r="T235" i="10"/>
  <c r="U235" i="10"/>
  <c r="P238" i="10"/>
  <c r="Q238" i="10"/>
  <c r="R238" i="10"/>
  <c r="S238" i="10"/>
  <c r="T238" i="10"/>
  <c r="U238" i="10"/>
  <c r="P241" i="10"/>
  <c r="Q241" i="10"/>
  <c r="R241" i="10"/>
  <c r="S241" i="10"/>
  <c r="T241" i="10"/>
  <c r="U241" i="10"/>
  <c r="P244" i="10"/>
  <c r="Q244" i="10"/>
  <c r="R244" i="10"/>
  <c r="S244" i="10"/>
  <c r="T244" i="10"/>
  <c r="U244" i="10"/>
  <c r="P247" i="10"/>
  <c r="Q247" i="10"/>
  <c r="R247" i="10"/>
  <c r="S247" i="10"/>
  <c r="T247" i="10"/>
  <c r="U247" i="10"/>
  <c r="P250" i="10"/>
  <c r="Q250" i="10"/>
  <c r="R250" i="10"/>
  <c r="S250" i="10"/>
  <c r="T250" i="10"/>
  <c r="U250" i="10"/>
  <c r="P253" i="10"/>
  <c r="Q253" i="10"/>
  <c r="R253" i="10"/>
  <c r="S253" i="10"/>
  <c r="T253" i="10"/>
  <c r="U253" i="10"/>
  <c r="P256" i="10"/>
  <c r="Q256" i="10"/>
  <c r="R256" i="10"/>
  <c r="S256" i="10"/>
  <c r="T256" i="10"/>
  <c r="U256" i="10"/>
  <c r="P259" i="10"/>
  <c r="Q259" i="10"/>
  <c r="R259" i="10"/>
  <c r="S259" i="10"/>
  <c r="T259" i="10"/>
  <c r="U259" i="10"/>
  <c r="P262" i="10"/>
  <c r="Q262" i="10"/>
  <c r="R262" i="10"/>
  <c r="S262" i="10"/>
  <c r="T262" i="10"/>
  <c r="U262" i="10"/>
  <c r="P265" i="10"/>
  <c r="Q265" i="10"/>
  <c r="R265" i="10"/>
  <c r="S265" i="10"/>
  <c r="T265" i="10"/>
  <c r="U265" i="10"/>
  <c r="P268" i="10"/>
  <c r="Q268" i="10"/>
  <c r="R268" i="10"/>
  <c r="S268" i="10"/>
  <c r="T268" i="10"/>
  <c r="U268" i="10"/>
  <c r="P271" i="10"/>
  <c r="Q271" i="10"/>
  <c r="R271" i="10"/>
  <c r="S271" i="10"/>
  <c r="T271" i="10"/>
  <c r="U271" i="10"/>
  <c r="P274" i="10"/>
  <c r="Q274" i="10"/>
  <c r="R274" i="10"/>
  <c r="S274" i="10"/>
  <c r="T274" i="10"/>
  <c r="U274" i="10"/>
  <c r="P277" i="10"/>
  <c r="Q277" i="10"/>
  <c r="R277" i="10"/>
  <c r="S277" i="10"/>
  <c r="T277" i="10"/>
  <c r="U277" i="10"/>
  <c r="P280" i="10"/>
  <c r="Q280" i="10"/>
  <c r="R280" i="10"/>
  <c r="S280" i="10"/>
  <c r="T280" i="10"/>
  <c r="U280" i="10"/>
  <c r="P283" i="10"/>
  <c r="Q283" i="10"/>
  <c r="R283" i="10"/>
  <c r="S283" i="10"/>
  <c r="T283" i="10"/>
  <c r="U283" i="10"/>
  <c r="P286" i="10"/>
  <c r="Q286" i="10"/>
  <c r="R286" i="10"/>
  <c r="S286" i="10"/>
  <c r="T286" i="10"/>
  <c r="U286" i="10"/>
  <c r="P289" i="10"/>
  <c r="Q289" i="10"/>
  <c r="R289" i="10"/>
  <c r="S289" i="10"/>
  <c r="T289" i="10"/>
  <c r="U289" i="10"/>
  <c r="P292" i="10"/>
  <c r="Q292" i="10"/>
  <c r="R292" i="10"/>
  <c r="S292" i="10"/>
  <c r="T292" i="10"/>
  <c r="U292" i="10"/>
  <c r="P295" i="10"/>
  <c r="Q295" i="10"/>
  <c r="R295" i="10"/>
  <c r="S295" i="10"/>
  <c r="T295" i="10"/>
  <c r="U295" i="10"/>
  <c r="P298" i="10"/>
  <c r="Q298" i="10"/>
  <c r="R298" i="10"/>
  <c r="S298" i="10"/>
  <c r="T298" i="10"/>
  <c r="U298" i="10"/>
  <c r="P301" i="10"/>
  <c r="Q301" i="10"/>
  <c r="R301" i="10"/>
  <c r="S301" i="10"/>
  <c r="T301" i="10"/>
  <c r="U301" i="10"/>
  <c r="P304" i="10"/>
  <c r="Q304" i="10"/>
  <c r="R304" i="10"/>
  <c r="S304" i="10"/>
  <c r="T304" i="10"/>
  <c r="U304" i="10"/>
  <c r="P307" i="10"/>
  <c r="Q307" i="10"/>
  <c r="R307" i="10"/>
  <c r="S307" i="10"/>
  <c r="T307" i="10"/>
  <c r="U307" i="10"/>
  <c r="P310" i="10"/>
  <c r="Q310" i="10"/>
  <c r="R310" i="10"/>
  <c r="S310" i="10"/>
  <c r="T310" i="10"/>
  <c r="U310" i="10"/>
  <c r="E436" i="10"/>
  <c r="E433" i="10"/>
  <c r="E427" i="10"/>
  <c r="E424" i="10"/>
  <c r="I419" i="10"/>
  <c r="E419" i="10"/>
  <c r="E418" i="10"/>
  <c r="I415" i="10"/>
  <c r="E415" i="10"/>
  <c r="I412" i="10"/>
  <c r="E412" i="10"/>
  <c r="I409" i="10"/>
  <c r="E409" i="10"/>
  <c r="I406" i="10"/>
  <c r="E406" i="10"/>
  <c r="I403" i="10"/>
  <c r="E403" i="10"/>
  <c r="I400" i="10"/>
  <c r="E400" i="10"/>
  <c r="I395" i="10"/>
  <c r="E395" i="10"/>
  <c r="E394" i="10"/>
  <c r="E391" i="10"/>
  <c r="E388" i="10"/>
  <c r="E385" i="10"/>
  <c r="E382" i="10"/>
  <c r="I377" i="10"/>
  <c r="I378" i="10" s="1"/>
  <c r="E377" i="10"/>
  <c r="E376" i="10"/>
  <c r="E373" i="10"/>
  <c r="E370" i="10"/>
  <c r="I365" i="10"/>
  <c r="I366" i="10" s="1"/>
  <c r="E365" i="10"/>
  <c r="E364" i="10"/>
  <c r="E361" i="10"/>
  <c r="I356" i="10"/>
  <c r="I357" i="10" s="1"/>
  <c r="E356" i="10"/>
  <c r="E352" i="10"/>
  <c r="I347" i="10"/>
  <c r="I348" i="10" s="1"/>
  <c r="E347" i="10"/>
  <c r="E346" i="10"/>
  <c r="E343" i="10"/>
  <c r="E340" i="10"/>
  <c r="E337" i="10"/>
  <c r="E334" i="10"/>
  <c r="E329" i="10"/>
  <c r="E331" i="10" s="1"/>
  <c r="E328" i="10"/>
  <c r="E325" i="10"/>
  <c r="I320" i="10"/>
  <c r="I321" i="10" s="1"/>
  <c r="E320" i="10"/>
  <c r="E319" i="10"/>
  <c r="E316" i="10"/>
  <c r="I311" i="10"/>
  <c r="I312" i="10" s="1"/>
  <c r="E311" i="10"/>
  <c r="E226" i="10"/>
  <c r="E223" i="10"/>
  <c r="E220" i="10"/>
  <c r="E217" i="10"/>
  <c r="E214" i="10"/>
  <c r="E211" i="10"/>
  <c r="E208" i="10"/>
  <c r="E205" i="10"/>
  <c r="E202" i="10"/>
  <c r="E199" i="10"/>
  <c r="E196" i="10"/>
  <c r="E193" i="10"/>
  <c r="E190" i="10"/>
  <c r="E187" i="10"/>
  <c r="E184" i="10"/>
  <c r="E181" i="10"/>
  <c r="E178" i="10"/>
  <c r="E175" i="10"/>
  <c r="E172" i="10"/>
  <c r="E169" i="10"/>
  <c r="E166" i="10"/>
  <c r="E163" i="10"/>
  <c r="E160" i="10"/>
  <c r="E157" i="10"/>
  <c r="E154" i="10"/>
  <c r="E151" i="10"/>
  <c r="E148" i="10"/>
  <c r="E142" i="10"/>
  <c r="E139" i="10"/>
  <c r="E136" i="10"/>
  <c r="E133" i="10"/>
  <c r="I128" i="10"/>
  <c r="E128" i="10"/>
  <c r="E125" i="10"/>
  <c r="E98" i="10"/>
  <c r="E95" i="10"/>
  <c r="E92" i="10"/>
  <c r="E89" i="10"/>
  <c r="E85" i="10"/>
  <c r="E86" i="10" s="1"/>
  <c r="E83" i="10"/>
  <c r="E79" i="10"/>
  <c r="E80" i="10" s="1"/>
  <c r="E76" i="10"/>
  <c r="E77" i="10" s="1"/>
  <c r="E73" i="10"/>
  <c r="E74" i="10" s="1"/>
  <c r="E70" i="10"/>
  <c r="E71" i="10" s="1"/>
  <c r="E68" i="10"/>
  <c r="E64" i="10"/>
  <c r="E65" i="10" s="1"/>
  <c r="E61" i="10"/>
  <c r="E62" i="10" s="1"/>
  <c r="E58" i="10"/>
  <c r="E59" i="10" s="1"/>
  <c r="E56" i="10"/>
  <c r="E52" i="10"/>
  <c r="E53" i="10" s="1"/>
  <c r="E49" i="10"/>
  <c r="E50" i="10" s="1"/>
  <c r="E46" i="10"/>
  <c r="E47" i="10" s="1"/>
  <c r="E43" i="10"/>
  <c r="E44" i="10" s="1"/>
  <c r="E41" i="10"/>
  <c r="E36" i="10"/>
  <c r="E35" i="10"/>
  <c r="E32" i="10"/>
  <c r="E29" i="10"/>
  <c r="E26" i="10"/>
  <c r="E23" i="10"/>
  <c r="E20" i="10"/>
  <c r="E17" i="10"/>
  <c r="E14" i="10"/>
  <c r="E9" i="10"/>
  <c r="E8" i="10" l="1"/>
  <c r="I8" i="10"/>
  <c r="E430" i="10"/>
  <c r="E429" i="10" s="1"/>
  <c r="I129" i="10"/>
  <c r="D8" i="10"/>
  <c r="S357" i="10"/>
  <c r="I397" i="10"/>
  <c r="I7" i="10" s="1"/>
  <c r="R169" i="10"/>
  <c r="R9" i="10"/>
  <c r="T134" i="10"/>
  <c r="U134" i="10" s="1"/>
  <c r="U136" i="10" s="1"/>
  <c r="R172" i="10"/>
  <c r="T344" i="10"/>
  <c r="U344" i="10" s="1"/>
  <c r="U346" i="10" s="1"/>
  <c r="T425" i="10"/>
  <c r="T427" i="10" s="1"/>
  <c r="S8" i="10"/>
  <c r="T35" i="10"/>
  <c r="Q357" i="10"/>
  <c r="Q8" i="10"/>
  <c r="Q429" i="10"/>
  <c r="S348" i="10"/>
  <c r="T419" i="10"/>
  <c r="U419" i="10" s="1"/>
  <c r="T415" i="10"/>
  <c r="T320" i="10"/>
  <c r="Q11" i="10"/>
  <c r="Q10" i="10" s="1"/>
  <c r="Q397" i="10"/>
  <c r="Q396" i="10" s="1"/>
  <c r="Q38" i="10"/>
  <c r="Q37" i="10" s="1"/>
  <c r="P130" i="10"/>
  <c r="P129" i="10" s="1"/>
  <c r="S130" i="10"/>
  <c r="S129" i="10" s="1"/>
  <c r="S38" i="10"/>
  <c r="S37" i="10" s="1"/>
  <c r="Q420" i="10"/>
  <c r="S396" i="10"/>
  <c r="S10" i="10"/>
  <c r="U352" i="10"/>
  <c r="P38" i="10"/>
  <c r="E421" i="10"/>
  <c r="E420" i="10" s="1"/>
  <c r="E11" i="10"/>
  <c r="U431" i="10"/>
  <c r="T433" i="10"/>
  <c r="R322" i="10"/>
  <c r="R321" i="10" s="1"/>
  <c r="T401" i="10"/>
  <c r="R403" i="10"/>
  <c r="U191" i="10"/>
  <c r="U193" i="10" s="1"/>
  <c r="T193" i="10"/>
  <c r="U60" i="10"/>
  <c r="U62" i="10" s="1"/>
  <c r="T62" i="10"/>
  <c r="U167" i="10"/>
  <c r="U169" i="10" s="1"/>
  <c r="T169" i="10"/>
  <c r="Q312" i="10"/>
  <c r="R36" i="10"/>
  <c r="R436" i="10"/>
  <c r="R430" i="10" s="1"/>
  <c r="T434" i="10"/>
  <c r="T428" i="10" s="1"/>
  <c r="R395" i="10"/>
  <c r="T149" i="10"/>
  <c r="R151" i="10"/>
  <c r="R428" i="10"/>
  <c r="Q130" i="10"/>
  <c r="Q129" i="10" s="1"/>
  <c r="U140" i="10"/>
  <c r="U142" i="10" s="1"/>
  <c r="T142" i="10"/>
  <c r="U152" i="10"/>
  <c r="U154" i="10" s="1"/>
  <c r="T154" i="10"/>
  <c r="T137" i="10"/>
  <c r="R139" i="10"/>
  <c r="U398" i="10"/>
  <c r="T400" i="10"/>
  <c r="T120" i="10"/>
  <c r="R122" i="10"/>
  <c r="R420" i="10"/>
  <c r="R128" i="10"/>
  <c r="T338" i="10"/>
  <c r="R340" i="10"/>
  <c r="R313" i="10"/>
  <c r="R312" i="10" s="1"/>
  <c r="S429" i="10"/>
  <c r="U362" i="10"/>
  <c r="U364" i="10" s="1"/>
  <c r="T364" i="10"/>
  <c r="T78" i="10"/>
  <c r="R80" i="10"/>
  <c r="U422" i="10"/>
  <c r="U424" i="10" s="1"/>
  <c r="T424" i="10"/>
  <c r="T93" i="10"/>
  <c r="R95" i="10"/>
  <c r="E367" i="10"/>
  <c r="E366" i="10" s="1"/>
  <c r="T316" i="10"/>
  <c r="T311" i="10"/>
  <c r="T352" i="10"/>
  <c r="T359" i="10"/>
  <c r="R361" i="10"/>
  <c r="R358" i="10" s="1"/>
  <c r="R356" i="10"/>
  <c r="U203" i="10"/>
  <c r="U205" i="10" s="1"/>
  <c r="T205" i="10"/>
  <c r="T206" i="10"/>
  <c r="R208" i="10"/>
  <c r="T146" i="10"/>
  <c r="R148" i="10"/>
  <c r="U90" i="10"/>
  <c r="U92" i="10" s="1"/>
  <c r="T92" i="10"/>
  <c r="U215" i="10"/>
  <c r="U217" i="10" s="1"/>
  <c r="T217" i="10"/>
  <c r="T392" i="10"/>
  <c r="R394" i="10"/>
  <c r="U12" i="10"/>
  <c r="T14" i="10"/>
  <c r="U15" i="10"/>
  <c r="U17" i="10" s="1"/>
  <c r="T17" i="10"/>
  <c r="T18" i="10"/>
  <c r="R20" i="10"/>
  <c r="U21" i="10"/>
  <c r="U23" i="10" s="1"/>
  <c r="T23" i="10"/>
  <c r="U24" i="10"/>
  <c r="U26" i="10" s="1"/>
  <c r="T26" i="10"/>
  <c r="T27" i="10"/>
  <c r="R29" i="10"/>
  <c r="U30" i="10"/>
  <c r="T32" i="10"/>
  <c r="U39" i="10"/>
  <c r="T41" i="10"/>
  <c r="U45" i="10"/>
  <c r="U47" i="10" s="1"/>
  <c r="T47" i="10"/>
  <c r="U48" i="10"/>
  <c r="U50" i="10" s="1"/>
  <c r="T50" i="10"/>
  <c r="U51" i="10"/>
  <c r="U53" i="10" s="1"/>
  <c r="T53" i="10"/>
  <c r="U54" i="10"/>
  <c r="U56" i="10" s="1"/>
  <c r="T56" i="10"/>
  <c r="U57" i="10"/>
  <c r="U59" i="10" s="1"/>
  <c r="T59" i="10"/>
  <c r="U63" i="10"/>
  <c r="U65" i="10" s="1"/>
  <c r="T65" i="10"/>
  <c r="U66" i="10"/>
  <c r="U68" i="10" s="1"/>
  <c r="T68" i="10"/>
  <c r="U81" i="10"/>
  <c r="U83" i="10" s="1"/>
  <c r="T83" i="10"/>
  <c r="U84" i="10"/>
  <c r="U86" i="10" s="1"/>
  <c r="T86" i="10"/>
  <c r="U87" i="10"/>
  <c r="U89" i="10" s="1"/>
  <c r="T89" i="10"/>
  <c r="U96" i="10"/>
  <c r="U98" i="10" s="1"/>
  <c r="T98" i="10"/>
  <c r="U123" i="10"/>
  <c r="U125" i="10" s="1"/>
  <c r="T125" i="10"/>
  <c r="T131" i="10"/>
  <c r="R133" i="10"/>
  <c r="U143" i="10"/>
  <c r="U145" i="10" s="1"/>
  <c r="T145" i="10"/>
  <c r="U155" i="10"/>
  <c r="U157" i="10" s="1"/>
  <c r="T157" i="10"/>
  <c r="U158" i="10"/>
  <c r="U160" i="10" s="1"/>
  <c r="T160" i="10"/>
  <c r="T161" i="10"/>
  <c r="R163" i="10"/>
  <c r="U164" i="10"/>
  <c r="U166" i="10" s="1"/>
  <c r="T166" i="10"/>
  <c r="U170" i="10"/>
  <c r="U172" i="10" s="1"/>
  <c r="T172" i="10"/>
  <c r="U173" i="10"/>
  <c r="U175" i="10" s="1"/>
  <c r="T175" i="10"/>
  <c r="U176" i="10"/>
  <c r="U178" i="10" s="1"/>
  <c r="T178" i="10"/>
  <c r="U179" i="10"/>
  <c r="U181" i="10" s="1"/>
  <c r="T181" i="10"/>
  <c r="U182" i="10"/>
  <c r="U184" i="10" s="1"/>
  <c r="T184" i="10"/>
  <c r="U185" i="10"/>
  <c r="U187" i="10" s="1"/>
  <c r="T187" i="10"/>
  <c r="T188" i="10"/>
  <c r="R190" i="10"/>
  <c r="U194" i="10"/>
  <c r="U196" i="10" s="1"/>
  <c r="T196" i="10"/>
  <c r="U197" i="10"/>
  <c r="U199" i="10" s="1"/>
  <c r="T199" i="10"/>
  <c r="U200" i="10"/>
  <c r="U202" i="10" s="1"/>
  <c r="T202" i="10"/>
  <c r="U209" i="10"/>
  <c r="U211" i="10" s="1"/>
  <c r="T211" i="10"/>
  <c r="U212" i="10"/>
  <c r="U214" i="10" s="1"/>
  <c r="T214" i="10"/>
  <c r="U218" i="10"/>
  <c r="U220" i="10" s="1"/>
  <c r="T220" i="10"/>
  <c r="U221" i="10"/>
  <c r="U223" i="10" s="1"/>
  <c r="T223" i="10"/>
  <c r="U224" i="10"/>
  <c r="U226" i="10" s="1"/>
  <c r="T226" i="10"/>
  <c r="U227" i="10"/>
  <c r="T229" i="10"/>
  <c r="U317" i="10"/>
  <c r="U319" i="10" s="1"/>
  <c r="T319" i="10"/>
  <c r="U323" i="10"/>
  <c r="T325" i="10"/>
  <c r="U326" i="10"/>
  <c r="U328" i="10" s="1"/>
  <c r="T328" i="10"/>
  <c r="U332" i="10"/>
  <c r="U334" i="10" s="1"/>
  <c r="T334" i="10"/>
  <c r="U335" i="10"/>
  <c r="U337" i="10" s="1"/>
  <c r="T337" i="10"/>
  <c r="U341" i="10"/>
  <c r="U343" i="10" s="1"/>
  <c r="T343" i="10"/>
  <c r="T353" i="10"/>
  <c r="T347" i="10" s="1"/>
  <c r="R355" i="10"/>
  <c r="R349" i="10" s="1"/>
  <c r="R348" i="10" s="1"/>
  <c r="T368" i="10"/>
  <c r="T365" i="10" s="1"/>
  <c r="R370" i="10"/>
  <c r="R367" i="10" s="1"/>
  <c r="R366" i="10" s="1"/>
  <c r="U371" i="10"/>
  <c r="T373" i="10"/>
  <c r="T374" i="10"/>
  <c r="R376" i="10"/>
  <c r="T380" i="10"/>
  <c r="T377" i="10" s="1"/>
  <c r="R382" i="10"/>
  <c r="R379" i="10" s="1"/>
  <c r="R378" i="10" s="1"/>
  <c r="T410" i="10"/>
  <c r="R412" i="10"/>
  <c r="T42" i="10"/>
  <c r="T44" i="10" s="1"/>
  <c r="U314" i="10"/>
  <c r="E130" i="10"/>
  <c r="E129" i="10" s="1"/>
  <c r="E379" i="10"/>
  <c r="E378" i="10" s="1"/>
  <c r="E322" i="10"/>
  <c r="E321" i="10" s="1"/>
  <c r="I420" i="10"/>
  <c r="E313" i="10"/>
  <c r="E312" i="10" s="1"/>
  <c r="E397" i="10"/>
  <c r="E396" i="10" s="1"/>
  <c r="E38" i="10"/>
  <c r="E37" i="10" s="1"/>
  <c r="E349" i="10"/>
  <c r="E348" i="10" s="1"/>
  <c r="E358" i="10"/>
  <c r="E357" i="10" s="1"/>
  <c r="E7" i="10" l="1"/>
  <c r="D4" i="10" s="1"/>
  <c r="T136" i="10"/>
  <c r="E10" i="10"/>
  <c r="I396" i="10"/>
  <c r="T346" i="10"/>
  <c r="U425" i="10"/>
  <c r="U427" i="10" s="1"/>
  <c r="U421" i="10" s="1"/>
  <c r="T395" i="10"/>
  <c r="T421" i="10"/>
  <c r="T420" i="10" s="1"/>
  <c r="R8" i="10"/>
  <c r="R11" i="10"/>
  <c r="R10" i="10" s="1"/>
  <c r="R38" i="10"/>
  <c r="R37" i="10" s="1"/>
  <c r="T9" i="10"/>
  <c r="R397" i="10"/>
  <c r="R396" i="10" s="1"/>
  <c r="T322" i="10"/>
  <c r="T321" i="10" s="1"/>
  <c r="U311" i="10"/>
  <c r="U316" i="10"/>
  <c r="U313" i="10" s="1"/>
  <c r="R130" i="10"/>
  <c r="R129" i="10" s="1"/>
  <c r="R429" i="10"/>
  <c r="U359" i="10"/>
  <c r="T356" i="10"/>
  <c r="T361" i="10"/>
  <c r="T358" i="10" s="1"/>
  <c r="T313" i="10"/>
  <c r="T312" i="10" s="1"/>
  <c r="U338" i="10"/>
  <c r="U340" i="10" s="1"/>
  <c r="T340" i="10"/>
  <c r="U400" i="10"/>
  <c r="U401" i="10"/>
  <c r="U403" i="10" s="1"/>
  <c r="T403" i="10"/>
  <c r="T128" i="10"/>
  <c r="U14" i="10"/>
  <c r="U146" i="10"/>
  <c r="U148" i="10" s="1"/>
  <c r="T148" i="10"/>
  <c r="U120" i="10"/>
  <c r="U122" i="10" s="1"/>
  <c r="T122" i="10"/>
  <c r="U149" i="10"/>
  <c r="U151" i="10" s="1"/>
  <c r="T151" i="10"/>
  <c r="T36" i="10"/>
  <c r="U392" i="10"/>
  <c r="U394" i="10" s="1"/>
  <c r="T394" i="10"/>
  <c r="R357" i="10"/>
  <c r="U93" i="10"/>
  <c r="U95" i="10" s="1"/>
  <c r="T95" i="10"/>
  <c r="U78" i="10"/>
  <c r="U80" i="10" s="1"/>
  <c r="T80" i="10"/>
  <c r="U137" i="10"/>
  <c r="U139" i="10" s="1"/>
  <c r="T139" i="10"/>
  <c r="U433" i="10"/>
  <c r="U325" i="10"/>
  <c r="U322" i="10" s="1"/>
  <c r="U320" i="10"/>
  <c r="U41" i="10"/>
  <c r="U206" i="10"/>
  <c r="U208" i="10" s="1"/>
  <c r="T208" i="10"/>
  <c r="U434" i="10"/>
  <c r="U436" i="10" s="1"/>
  <c r="T436" i="10"/>
  <c r="T430" i="10" s="1"/>
  <c r="T429" i="10" s="1"/>
  <c r="P37" i="10"/>
  <c r="U18" i="10"/>
  <c r="U20" i="10" s="1"/>
  <c r="T20" i="10"/>
  <c r="U27" i="10"/>
  <c r="U29" i="10" s="1"/>
  <c r="T29" i="10"/>
  <c r="U32" i="10"/>
  <c r="U131" i="10"/>
  <c r="T133" i="10"/>
  <c r="U161" i="10"/>
  <c r="U163" i="10" s="1"/>
  <c r="T163" i="10"/>
  <c r="U188" i="10"/>
  <c r="U190" i="10" s="1"/>
  <c r="T190" i="10"/>
  <c r="U229" i="10"/>
  <c r="U353" i="10"/>
  <c r="U347" i="10" s="1"/>
  <c r="T355" i="10"/>
  <c r="T349" i="10" s="1"/>
  <c r="T348" i="10" s="1"/>
  <c r="U368" i="10"/>
  <c r="T370" i="10"/>
  <c r="T367" i="10" s="1"/>
  <c r="T366" i="10" s="1"/>
  <c r="U373" i="10"/>
  <c r="U374" i="10"/>
  <c r="U376" i="10" s="1"/>
  <c r="T376" i="10"/>
  <c r="U380" i="10"/>
  <c r="U377" i="10" s="1"/>
  <c r="T382" i="10"/>
  <c r="T379" i="10" s="1"/>
  <c r="T378" i="10" s="1"/>
  <c r="U410" i="10"/>
  <c r="T412" i="10"/>
  <c r="U42" i="10"/>
  <c r="U44" i="10" s="1"/>
  <c r="T8" i="10" l="1"/>
  <c r="T11" i="10"/>
  <c r="T10" i="10" s="1"/>
  <c r="T38" i="10"/>
  <c r="T37" i="10" s="1"/>
  <c r="T397" i="10"/>
  <c r="T396" i="10" s="1"/>
  <c r="U38" i="10"/>
  <c r="U420" i="10"/>
  <c r="T357" i="10"/>
  <c r="U11" i="10"/>
  <c r="U430" i="10"/>
  <c r="U370" i="10"/>
  <c r="U367" i="10" s="1"/>
  <c r="U365" i="10"/>
  <c r="T130" i="10"/>
  <c r="T129" i="10" s="1"/>
  <c r="U321" i="10"/>
  <c r="U428" i="10"/>
  <c r="U361" i="10"/>
  <c r="U358" i="10" s="1"/>
  <c r="U356" i="10"/>
  <c r="U36" i="10"/>
  <c r="U9" i="10"/>
  <c r="U395" i="10"/>
  <c r="U312" i="10"/>
  <c r="U133" i="10"/>
  <c r="U128" i="10"/>
  <c r="U355" i="10"/>
  <c r="U349" i="10" s="1"/>
  <c r="U348" i="10" s="1"/>
  <c r="U382" i="10"/>
  <c r="U379" i="10" s="1"/>
  <c r="U378" i="10" s="1"/>
  <c r="U412" i="10"/>
  <c r="U397" i="10" s="1"/>
  <c r="U8" i="10" l="1"/>
  <c r="U37" i="10"/>
  <c r="U357" i="10"/>
  <c r="U396" i="10"/>
  <c r="U429" i="10"/>
  <c r="U10" i="10"/>
  <c r="U130" i="10"/>
  <c r="U366" i="10"/>
  <c r="U129" i="10" l="1"/>
  <c r="T331" i="10"/>
  <c r="T7" i="10" s="1"/>
  <c r="R331" i="10"/>
  <c r="R7" i="10" s="1"/>
  <c r="S331" i="10"/>
  <c r="S7" i="10" s="1"/>
  <c r="Q331" i="10"/>
  <c r="Q7" i="10" s="1"/>
  <c r="P331" i="10"/>
  <c r="U331" i="10"/>
  <c r="U7" i="10" s="1"/>
</calcChain>
</file>

<file path=xl/sharedStrings.xml><?xml version="1.0" encoding="utf-8"?>
<sst xmlns="http://schemas.openxmlformats.org/spreadsheetml/2006/main" count="1340" uniqueCount="290">
  <si>
    <t>Սրունքի էկզոսկելիտար ոչ մոդուլյար պրոթեզ</t>
  </si>
  <si>
    <t xml:space="preserve">Կոնք-ազդրի էկզարտիկ պրոթեզ </t>
  </si>
  <si>
    <t>Սիլիկոնե գուլպաներ</t>
  </si>
  <si>
    <t>Ազդրի էնդոսկելիտար մոդուլյար պրոթեզ լրացուցիչ (ISNI) ներդիրով</t>
  </si>
  <si>
    <t>Դաստակի կոսմետիկ պրոթեզ</t>
  </si>
  <si>
    <t>Թաթի պրոթեզ՝ ըստ Լիս Ֆրանկի</t>
  </si>
  <si>
    <t xml:space="preserve">Ծնկահոդի էկզարտիկ պրոթեզ </t>
  </si>
  <si>
    <t>Թաթի պրոթեզ՝ ըստ Շոպարի</t>
  </si>
  <si>
    <t>Նախաբազկի  ձգողական  պրոթեզ</t>
  </si>
  <si>
    <t>Բազկի  ձգողական  պրոթեզ</t>
  </si>
  <si>
    <t>Նախաբազկի  կոսմետիկ  պրոթեզ</t>
  </si>
  <si>
    <t>Բազկի  կոսմետիկ  պրոթեզ</t>
  </si>
  <si>
    <t>Բազկի  միոպրոթեզ</t>
  </si>
  <si>
    <t>Սրունքի էնդոսկելիտար  մոդուլյար պրոթեզ սիլիկոնե  լայներով</t>
  </si>
  <si>
    <t>Սրունքի  էկզոսկելիտար պրոթեզ  կաշվից</t>
  </si>
  <si>
    <t>Սրունքի  էնդոսկելիտար  պրոթեզ կաշվից ընդունիչով</t>
  </si>
  <si>
    <t>Սրունքի  էկզոսկելիտար պրոթեզ մանժետով</t>
  </si>
  <si>
    <t>Սրունքի պրոթեզ ըստ Պիրոգովի և Սայմի</t>
  </si>
  <si>
    <t>Նախաբազկի  միոպրոթեզ</t>
  </si>
  <si>
    <t>Սրունքի էնդոսկելիտար  մոդուլյար պրոթեզ</t>
  </si>
  <si>
    <t>Ազդրի էնդոսկելիտար մոդուլյար պրոթեզ</t>
  </si>
  <si>
    <t>Ազդրի էնդոսկելիտար պրոթեզ կաշվից ընդունիչով</t>
  </si>
  <si>
    <t>Սրունքի բուժամարզական պրոթեզ լամինացիայով</t>
  </si>
  <si>
    <t>Արմնկային օրթեզ առանց հոդի, պլաստիկից</t>
  </si>
  <si>
    <t>Արմնկային օրթեզ հոդով, պլաստիկից</t>
  </si>
  <si>
    <t>Սրունքի օրթոպրոթեզ կաշվից</t>
  </si>
  <si>
    <t>Սրունքի օրթոպրոթեզ պլաստիկից</t>
  </si>
  <si>
    <t>Սրունքի օրթոպրոթեզ լամինացիայով</t>
  </si>
  <si>
    <t>Ազդրի օրթոպրոթեզ կաշվից</t>
  </si>
  <si>
    <t>Ազդրի օրթոպրոթեզ պլաստիկից</t>
  </si>
  <si>
    <t>Ազդրի օրթոպրոթեզ լամինացիայով</t>
  </si>
  <si>
    <t>Սեղմիրան փափուկ</t>
  </si>
  <si>
    <t>Ռեկլինատոր</t>
  </si>
  <si>
    <t>Աճուկային աղեկապ</t>
  </si>
  <si>
    <t>Որովայնի աղեկապ</t>
  </si>
  <si>
    <t>Օրթոպեդիկ շտկող ներդիր</t>
  </si>
  <si>
    <t>Թևատակի հենակ</t>
  </si>
  <si>
    <t>Լսողական սարքերի ներդիրներ</t>
  </si>
  <si>
    <t>Սրունք-թաթային օրթեզ առանց հոդի, պլաստիկից(AFO)</t>
  </si>
  <si>
    <t>Ճաճանչ-դաստակային օրթեզ առանց հոդի, պլաստիկից</t>
  </si>
  <si>
    <t>Արմնկային հենակ</t>
  </si>
  <si>
    <t>Քայլակ սովորական</t>
  </si>
  <si>
    <t>Մատուցվող ծառայությունների աշխատանքների ցուցանիշների անվանումները</t>
  </si>
  <si>
    <t>Չափի միավորը</t>
  </si>
  <si>
    <t>ԸՆԴԱՄԵՆԸ ԾԱԽՍԵՐ, այդ թվում</t>
  </si>
  <si>
    <t>հազ.դրամ</t>
  </si>
  <si>
    <t>հատ</t>
  </si>
  <si>
    <t>Գումարը /հազ.դրամ/</t>
  </si>
  <si>
    <t>միավոր (քանակը)</t>
  </si>
  <si>
    <t>Մեկ միավորի գինը (դրամ)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</si>
  <si>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</si>
  <si>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</si>
  <si>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</si>
  <si>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</si>
  <si>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</si>
  <si>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</si>
  <si>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</si>
  <si>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</si>
  <si>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Ուսի էկզարտիկ պրոթեզ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</si>
  <si>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</si>
  <si>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</si>
  <si>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</si>
  <si>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</si>
  <si>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</si>
  <si>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</si>
  <si>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</si>
  <si>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</si>
  <si>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</si>
  <si>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</si>
  <si>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</si>
  <si>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</si>
  <si>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Ազդրի էնդոսկելիտար  պրոթեզ կաշվից, շինայով</t>
  </si>
  <si>
    <t>1.2.13</t>
  </si>
  <si>
    <t>Ազդրի էկզոսկելիտար  պրոթեզ կաշվից</t>
  </si>
  <si>
    <t>1.2.14</t>
  </si>
  <si>
    <t>1.2.15</t>
  </si>
  <si>
    <t>1.2.16</t>
  </si>
  <si>
    <t xml:space="preserve">Ազդրի էնդոսկելիտար  մոդուլյար պրոթեզ սիլիկոնե լայներով </t>
  </si>
  <si>
    <t>1.2.17</t>
  </si>
  <si>
    <t>1.2.18</t>
  </si>
  <si>
    <t>Սրունքի  էկզոսկելիտար  պրոթեզ նստատեղի հենարանով` կաշվից</t>
  </si>
  <si>
    <t>1.2.19</t>
  </si>
  <si>
    <t>Ազդրի բուժամարզական պրոթեզ լամինացիայով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</si>
  <si>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</si>
  <si>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</si>
  <si>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</si>
  <si>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</si>
  <si>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</si>
  <si>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</si>
  <si>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</si>
  <si>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</si>
  <si>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Վերականգնողական պարագաներ և միջոցներ, այդ թվում`</t>
  </si>
  <si>
    <t>Օրթեզներ</t>
  </si>
  <si>
    <t>2.1.1</t>
  </si>
  <si>
    <t>2.1.2</t>
  </si>
  <si>
    <t>2.1.3</t>
  </si>
  <si>
    <t>Սրունք թաթային օրթեզ առանց հոդի, լամինացիայով(AF)</t>
  </si>
  <si>
    <t>Ծնկան հոդի օրթեզ առանց հոդի պլաստիկից(KO)</t>
  </si>
  <si>
    <t>Ամբողջ ոտքի օրթեզ առանց հոդի պլաստիկից</t>
  </si>
  <si>
    <t>Սրունք-թաթային օրթեզ հոդով պլաստիկից(AFO)</t>
  </si>
  <si>
    <t xml:space="preserve">Սրունք-թաթային օրթեզ հոդով, լամինացիայով(AFO) </t>
  </si>
  <si>
    <t>Ծնկան հոդի օրթեզ հոդով, պլաստիկից (KO)</t>
  </si>
  <si>
    <t>Ծնկան հոդի օրթեզ հոդով, լամինացիայով (KO)</t>
  </si>
  <si>
    <t xml:space="preserve">Ամբողջ ոտքի օրթեզ հոդով, կաշվից </t>
  </si>
  <si>
    <t xml:space="preserve">Ամբողջ ոտքի օրթեզ հոդով, պլաստիկից </t>
  </si>
  <si>
    <t xml:space="preserve">Ամբողջ ոտքի օրթեզ հոդով, լամինացիայով </t>
  </si>
  <si>
    <t>Պարանոցի օրթեզ` սեղմիրան (CO)</t>
  </si>
  <si>
    <t>Պարանոցա-կրծքային օրթեզ` սեղմիրան (CTO)</t>
  </si>
  <si>
    <t>Պարանոցա-կրծքա-գոտկային օրթեզ` սեղմիրան (CTLO)</t>
  </si>
  <si>
    <t>Կրծքա-գոտկա-սրբանային օրթեզ` սեղմիրան (TLSO)</t>
  </si>
  <si>
    <t>Գոտկա-սրբանային օրթեզ` սեղմիրան (LSO)</t>
  </si>
  <si>
    <t>Կրկնակի կաղապարով օրթեզ` սեղմիրան (TLSO)</t>
  </si>
  <si>
    <t>Սեղմիրան</t>
  </si>
  <si>
    <t>Սեղմիրան կիսակոշտ</t>
  </si>
  <si>
    <t>Աղեկապ</t>
  </si>
  <si>
    <t>Միավոր (քանակ)</t>
  </si>
  <si>
    <t xml:space="preserve"> Պրոթեզի կոշիկներ  (զույգ)</t>
  </si>
  <si>
    <t>Օրթեզի կոշիկներ</t>
  </si>
  <si>
    <t xml:space="preserve"> Հենակներ</t>
  </si>
  <si>
    <t xml:space="preserve"> Ձեռնափայտ սովորական</t>
  </si>
  <si>
    <t xml:space="preserve">«Սպիտակ ձեռնափայտ» տեսողության խնդիրներ ունեցող անձանց համար </t>
  </si>
  <si>
    <t>Քայլակներ</t>
  </si>
  <si>
    <t>Գուլպաներ</t>
  </si>
  <si>
    <t>Բրդյա-բամբակյա գուլպաներ</t>
  </si>
  <si>
    <t>1-ին եռամսյակ</t>
  </si>
  <si>
    <t>2-րդ եռամսյակ</t>
  </si>
  <si>
    <t>1-ին կիսամյակ</t>
  </si>
  <si>
    <t>3-րդ եռամսյակ</t>
  </si>
  <si>
    <t>9-ամիս</t>
  </si>
  <si>
    <t>4-րդ եռամսյակ</t>
  </si>
  <si>
    <t>Վերին վերջույթի պրոթեզներ</t>
  </si>
  <si>
    <t>Ստորին վերջույթի պրոթեզներ</t>
  </si>
  <si>
    <t>Ակնագնդի (աչքի) պրոթեզներ</t>
  </si>
  <si>
    <t>Կրծքագեղձի էկզոպրոթեզներ</t>
  </si>
  <si>
    <t xml:space="preserve"> Ձեռնափայտեր</t>
  </si>
  <si>
    <t>Ծնկակալեր</t>
  </si>
  <si>
    <t>Փոքր տրամաչափի սայլակներ</t>
  </si>
  <si>
    <t>Ձայնաստեղծ սարք կամ պրոթեզ</t>
  </si>
  <si>
    <t xml:space="preserve"> Լոգարանի աթոռներ</t>
  </si>
  <si>
    <t>լսողական սարքեր</t>
  </si>
  <si>
    <t>լսողական սարք մինչև 29 տարեկան անձանց համար</t>
  </si>
  <si>
    <t>լսողական սարք 30-ից բարձր տարիքի անձանց համար</t>
  </si>
  <si>
    <t>Օրթոպեդիկ կոշիկներ</t>
  </si>
  <si>
    <t>Ետնաքայլակ/մանկական ուղեղային կաթվածով  անձանց համար/</t>
  </si>
  <si>
    <t xml:space="preserve">կոլխլեար իմպլանտի խոսակցական պրոցեսորի մասեր/պարագաներ, այդ թվում </t>
  </si>
  <si>
    <t xml:space="preserve">լար </t>
  </si>
  <si>
    <t xml:space="preserve">կոճ </t>
  </si>
  <si>
    <t>վերալիցքավորող մարտկոց</t>
  </si>
  <si>
    <t>մագնիս</t>
  </si>
  <si>
    <t>ծրագրավորում</t>
  </si>
  <si>
    <t>ՏԵՂԵԿԱՆՔ</t>
  </si>
  <si>
    <t>2020թ.  հաստատված</t>
  </si>
  <si>
    <t>Պետական հավաստագրերով աջակցող միջոցների տրամադրում միջոցառման մասին</t>
  </si>
  <si>
    <t>Պարտադիր կամ  հայեցողական/ շարունակական  ծախսեր</t>
  </si>
  <si>
    <t xml:space="preserve">Պետության  կողմից տրվող հատկացումների հաշվին </t>
  </si>
  <si>
    <t xml:space="preserve">«Պետական հավաստագրերով աջակցող միջոցների տրամադրում» ծրագիր                                            </t>
  </si>
  <si>
    <t>Գլխի օրթեզ (helmet)</t>
  </si>
  <si>
    <t xml:space="preserve">Ծուռ թաթի օրթեզ ծալված </t>
  </si>
  <si>
    <t>Այովա բրես</t>
  </si>
  <si>
    <t>Օրթեզ պատելայից ծանրություն կրող PTB</t>
  </si>
  <si>
    <t>Գիշերային կորսետ երփեղկանի գերշտկումով</t>
  </si>
  <si>
    <t>Ոտնաթաթի կամարները, կրունկի դիրքը և վալգուսային դեֆորմացիայի շտկող օրթեզ (UCBL)</t>
  </si>
  <si>
    <t>Կոնք-ազդրային օրթեզ առանց հոդի պլաստիկից</t>
  </si>
  <si>
    <t>Միկրոֆոնի ֆիլտր</t>
  </si>
  <si>
    <t>անվասայլակ</t>
  </si>
  <si>
    <t xml:space="preserve">Անվասայլակ սովորական </t>
  </si>
  <si>
    <t>Ð/Ð</t>
  </si>
  <si>
    <t>Անհատական պատրաստմամբ օրթոպեդիկ կոշիկներ</t>
  </si>
  <si>
    <t>2020թ. Փաստ</t>
  </si>
  <si>
    <t>Հաշվարկ</t>
  </si>
  <si>
    <t>.</t>
  </si>
  <si>
    <t>Պետական հավաստագրերով աջակցող միջոցների տրամադրում ծրագիր 2019-2019թթ.</t>
  </si>
  <si>
    <t>Պետության կողմից տրվող հատկացումների հաշվին իրականացվող աշխատանքներ, ծառայություններ</t>
  </si>
  <si>
    <t>2015թ.փաստ</t>
  </si>
  <si>
    <t>2016թ. հաստատված</t>
  </si>
  <si>
    <t>2016թ. փաստ</t>
  </si>
  <si>
    <t>2017թ. հաստատված բյուջե</t>
  </si>
  <si>
    <t>2017թ. Փաստ</t>
  </si>
  <si>
    <t>2018թ. հաստատված բյուջե</t>
  </si>
  <si>
    <t>2018թ. Փաստ</t>
  </si>
  <si>
    <t>2019թ.  Հաստատված</t>
  </si>
  <si>
    <t>2019 Հաստատված+ վերաբաշխում</t>
  </si>
  <si>
    <t>2019թ. Փաստ</t>
  </si>
  <si>
    <t>պրոթեզներ,այդ թվում`</t>
  </si>
  <si>
    <t>Վերին և ստորին վերջույթի պրոթեզներ, այդ թվում՝</t>
  </si>
  <si>
    <t>Ազդրի էնդոսկելիտար մոդուլյար պրոթեզ և Սրունքի էնդոսկելիտար  մոդուլյար պրոթեզ</t>
  </si>
  <si>
    <t>Սրունքի պրոթեզ ըստ Պիրոգովի և Սայմի և Թաթի պրոթեզ ըստ Շոպարի</t>
  </si>
  <si>
    <t>Ազդրի էնդոսկելիտար մոդուլյար պրոթեզ և Թաթի պրոթեզ ըստ Շոպարի</t>
  </si>
  <si>
    <t>Ազդրի էնդոսկելիտար մոդուլյար պրոթեզ և Սրունքի էկզոսկելիտար պրոթեզ  կաշվից</t>
  </si>
  <si>
    <t>Ազդրի էնդոսկելիտար մոդուլյար պրոթեզ լրացուցիչ (ISNI) ներդիրով և Սրունքի էնդոսկելիտար  մոդուլյար պրոթեզ</t>
  </si>
  <si>
    <t>Ազդրի էնդոսկելիտար մոդուլյար պրոթեզ լրացուցիչ (ISNI) ներդիրով և Թաթի պրոթեզ ըստ Շոպարի</t>
  </si>
  <si>
    <t>Սրունքի բուժամարզական պրոթեզ  և Ազդրի բուժամարզական պրոթեզ</t>
  </si>
  <si>
    <t>1.3.1</t>
  </si>
  <si>
    <t>Ակնագնդի պրոթեզ ապակե</t>
  </si>
  <si>
    <t>1.3.2</t>
  </si>
  <si>
    <t>Ակնագնդի պրոթեզ պլաստմասե</t>
  </si>
  <si>
    <t>Ճաճանչ-դաստակային և մատերի ֆալանգների օրթեզ առանց հոդի</t>
  </si>
  <si>
    <t>Ճաճանչ-դաստակային օրթեզ առանց հոդի</t>
  </si>
  <si>
    <t>Արմունկ- ճաճանչ-դաստակային օրթեզ առանց հոդի</t>
  </si>
  <si>
    <t>Արմնկային օրթեզ առանց հոդի</t>
  </si>
  <si>
    <t>Արմնկային օրթեզ հոդով</t>
  </si>
  <si>
    <t>Արմունկ - ճաճանչ-դաստակային օրթեզ արմնկային հոդով</t>
  </si>
  <si>
    <t>Ոտնաթաթի կամարները, կրունկի դիրքը և վալգուսային դեֆորմացիան  շտկող օրթեզ (UCBL)</t>
  </si>
  <si>
    <t>Սրունք-թաթային օրթեզ սրունքի ստորին 1/3¤(SMO)</t>
  </si>
  <si>
    <t>Սրունք-թաթային օրթեզ (սրունքի վերին 1/3) - (AFO)</t>
  </si>
  <si>
    <t>Սրունք-թաթային օրթեզ (սրունքի վերին 1/3) - (AFO) (ճկուն)</t>
  </si>
  <si>
    <t>Սրունք-թաթային օրթեզ  ծխնիով (սրունքի վերին 1/3) - (AFO)</t>
  </si>
  <si>
    <t>Սրունք-թաթային օրթեզ (սրունքի վերին 1/3) - (DAFO)</t>
  </si>
  <si>
    <t>Սրունք-թաթային օրթեզ՝ փակ (սրունքի վերին 1/3) - (AFO)</t>
  </si>
  <si>
    <t>Ծնկահոդը լրիվ անշարժացնող կոշտ օրթեզ - (KO)</t>
  </si>
  <si>
    <t>Ծնկահոդը լրիվ անշարժացնող կոշտ օրթեզ վահանակով - (KO)</t>
  </si>
  <si>
    <t>Ծնկահոդի կոշտ օրթեզ ծխնիով - (KO)</t>
  </si>
  <si>
    <t>Ծնկահոդը և սրունք-թաթային հոդերը լրիվ անշարժացնող կոշտ օրթեզ - (KAFO)</t>
  </si>
  <si>
    <t>Ծնկահոդը և սրունք-թաթային հոդերը լրիվ անշարժացնող կոշտ օրթեզ վահանակով - (KAFO)</t>
  </si>
  <si>
    <t>Ծնկահոդի և սրունք-թաթային հոդի օրթեզ,   ծնկահոդում ծխնիով- (KAFO)</t>
  </si>
  <si>
    <t>Միայն կոնքազդրային հոդը անշարժացնող կոշտ օրթեզ - (HO)</t>
  </si>
  <si>
    <t>Ծնկահոդը և կոնքազդրային հոդը անշարժացնող կոշտ օրթեզ - (HKO)</t>
  </si>
  <si>
    <t>Սրունք -թաթային հոդը, ծնկահոդը և կոնքազդրային հոդը անշարժացնող կոշտ օրթեզ - (HKAFO)</t>
  </si>
  <si>
    <t>Կոնքազդրային հոդը անշարժացնող կոշտ և փափուկ օրթեզներ - (HO)</t>
  </si>
  <si>
    <t>Կոնքազդրային հոդի ծխնիով օրթեզներ -(HO)</t>
  </si>
  <si>
    <t>Կոնքազդրային հոդերի կոշտ և փափուկ օրթեզներ - (HO)</t>
  </si>
  <si>
    <t>Պարանոցի Օրթեզ - (CO)2</t>
  </si>
  <si>
    <t>Պարանոցա-կրծքային օրթեզ՝ սեղմիրան - (CTO)2</t>
  </si>
  <si>
    <t>Կրծքա- պարանոց-գլխային օրթեզ՝ սեղմիրան - (TCCO)</t>
  </si>
  <si>
    <t>Պարանոցա-կրծքա-գոտկային օրթեզ՝ սեղմիրան - (CTLO)2</t>
  </si>
  <si>
    <t>Կրծքա-գոտկա -սրբանային օրթեզ՝ սեղմիրան - (TLSO)2</t>
  </si>
  <si>
    <t>Գոտկա -սրբանային օրթեզ՝ սեղմիրան - (LSO)2</t>
  </si>
  <si>
    <t>Կրկնակի կաղապարով օրթեզ՝ սեղմիրան - (TLSO)2</t>
  </si>
  <si>
    <t>Ողնաշարի կրծքային հատվածի ռեկլինացնող օրթեզ - (TO)</t>
  </si>
  <si>
    <t xml:space="preserve"> Ստորին վերջույթների ապարատներ</t>
  </si>
  <si>
    <t>Սեղմիրաններ(կորսետ), ռեկլինատորներ</t>
  </si>
  <si>
    <t>Աղեկապեր,սուպինատորներ (ներդիրներ)</t>
  </si>
  <si>
    <t>Ներդիրներ</t>
  </si>
  <si>
    <t>Ներդիր հարթաթաթության համար</t>
  </si>
  <si>
    <t xml:space="preserve"> Օրթոպեդիկ և օրթեզի կոշիկներ (զույգ)</t>
  </si>
  <si>
    <t>2.5.1</t>
  </si>
  <si>
    <t>2.5.2</t>
  </si>
  <si>
    <t>Ոտնամաններ/բաշմակներ</t>
  </si>
  <si>
    <t xml:space="preserve"> Հենակի, ձեռնափայտի ռեզիններ</t>
  </si>
  <si>
    <t>Ձայնաստեղծ սարք</t>
  </si>
  <si>
    <t>Ձայնաստեղծ պրոթեզ</t>
  </si>
  <si>
    <t xml:space="preserve">Միկրոֆոնի ֆիլտրեր </t>
  </si>
  <si>
    <t>ԱՊՀ արտադրության լսողական սարքեր</t>
  </si>
  <si>
    <t>հաշմանդամի սայլակ</t>
  </si>
  <si>
    <t>լսողական սարքի ներդիր</t>
  </si>
  <si>
    <t xml:space="preserve">Վերին և ստորին վերջույթի պրոթեզների վերանորոգում                                          </t>
  </si>
  <si>
    <t>Վերականգնողական պարագաների և միջոցների վերանորոգում, այդ թվում`</t>
  </si>
  <si>
    <t>ստորին վերջույթների ապարատների/ստորին վերջույթի հոդով օրթեզների վերանորոգում</t>
  </si>
  <si>
    <t>փոքր տրամաչափի սայլակների վերանորոգում</t>
  </si>
  <si>
    <t>հաշմանդամի սայլակների վերանորոգում</t>
  </si>
  <si>
    <t>լսողական սարքերի վերանորոգում</t>
  </si>
  <si>
    <t xml:space="preserve">*կանաչով նշված է «Հաշմանդամներին սայլակներով և լսողական սարքերով ապահովում» ծրագրի գումարը </t>
  </si>
  <si>
    <t xml:space="preserve">*նարնջագույնով նշված` «Հավաստագրերի հիման վրա տրամադրվող լսողական սարքերի և հաշմանդամի սայլակների տրամադրում» ծրագրի գումարը </t>
  </si>
  <si>
    <t>*կապույտով նշված է մինչև 2018թվականը«Եվրոպական արտադրության կամ դրան համարժեք լսողական սարքերի ձեռքբերման համար հավաստագրերի տրամադրում միջոցառման  շրջանակներում պետական հավաստագրի հիման վրա տրամադրված Եվրոպական լսողական սարքերի տվյալները</t>
  </si>
  <si>
    <t>*Մինչև AM տողը` «Պետական հավաստագրերով աջակցող միջոցների տրամադրում և դրանց վերանորոգում»    ծրագիր</t>
  </si>
  <si>
    <t>Հաշմանդամություն ունեցող անձանց  աջակցող միջոցների վերանոոգում ծրագիր 2020-2022թթ.</t>
  </si>
  <si>
    <t>2018թ. սպասողական</t>
  </si>
  <si>
    <t>2018թ. հաստատված ՄԺԾԾ</t>
  </si>
  <si>
    <t>2019թ. հաստատված ՄԺԾԾ</t>
  </si>
  <si>
    <t>2019 թ. ՄԺԾԾ նախագիծ</t>
  </si>
  <si>
    <t>2020 թ. ՄԺԾԾ նախագիծ</t>
  </si>
  <si>
    <t>2021 թ. ՄԺԾԾ նախագիծ</t>
  </si>
  <si>
    <t>2019 թ. ՄԺԾԾ հայտ</t>
  </si>
  <si>
    <t>2020 թ. ՄԺԾԾ հայտ</t>
  </si>
  <si>
    <t>2021 թ. ՄԺԾԾ հայտ</t>
  </si>
  <si>
    <t>Հաշմանդամություն ունեցող անձանց  աջակցող միջոցների վերանոոգում</t>
  </si>
  <si>
    <t>2021թ. հաստատված բյուջե</t>
  </si>
  <si>
    <t>01.07.2021թ. փաստ</t>
  </si>
  <si>
    <t>2022թ. ՄԺԾԾ հայտ</t>
  </si>
  <si>
    <t xml:space="preserve">2024թ. ՄԺԾԾ </t>
  </si>
  <si>
    <t>2022թ.  բյուջետային հայտ</t>
  </si>
  <si>
    <t>2022-2023թթ հաստատված ՄԺԾԾ</t>
  </si>
  <si>
    <t>Հակապառկելախոցային ներքնակ</t>
  </si>
  <si>
    <t>2023թ. ՄԺԾԾ հայտ</t>
  </si>
  <si>
    <t>Անվասայլակի կցորդիչ</t>
  </si>
  <si>
    <t>Քայլաբեր</t>
  </si>
  <si>
    <t>Կանգնակ-սայլակ</t>
  </si>
  <si>
    <t>Կանգնակ</t>
  </si>
  <si>
    <r>
      <t xml:space="preserve">Անվասայլակ </t>
    </r>
    <r>
      <rPr>
        <sz val="12"/>
        <color rgb="FF000000"/>
        <rFont val="GHEA Grapalat"/>
        <family val="3"/>
      </rPr>
      <t>/մանկական ուղեղային կաթվածով անձանց համար/</t>
    </r>
  </si>
  <si>
    <t>Անվասայլակ /գերգիրություն ունեցող անձանց համար/</t>
  </si>
  <si>
    <t>Անվասայլակ /արտահայտված սկոլիոզ ունեցող անձանց համար/</t>
  </si>
  <si>
    <t xml:space="preserve">Աթոռ սանիտարական հարմարանքով </t>
  </si>
  <si>
    <t xml:space="preserve">2022թ. ՄԺԾԾ հայտ    </t>
  </si>
  <si>
    <t>2020թ․ հաստատված</t>
  </si>
  <si>
    <t>2020թ․ փաստ</t>
  </si>
  <si>
    <t>2021թ․ հաստատված</t>
  </si>
  <si>
    <t xml:space="preserve">2022-2023թթ․ ՄԺԾԾ հաստատված </t>
  </si>
  <si>
    <t>2024թ. ՄԺԾԾ հայտ</t>
  </si>
  <si>
    <t xml:space="preserve">Ստորին և վերին վերջույթի պրոթեզների վերանորոգում </t>
  </si>
  <si>
    <t>ֆունկցիոնալ պրոթեզների վերանորոգում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</si>
</sst>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0.0"/>
    <numFmt numFmtId="167" formatCode="_(* #,##0.000_);_(* \(#,##0.000\);_(* &quot;-&quot;??_);_(@_)"/>
    <numFmt numFmtId="168" formatCode="0.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1"/>
      <name val="GHEA Grapalat"/>
      <family val="3"/>
    </font>
    <font>
      <sz val="9"/>
      <name val="GHEA Grapalat"/>
      <family val="3"/>
    </font>
    <font>
      <b/>
      <sz val="13"/>
      <name val="GHEA Grapalat"/>
      <family val="3"/>
    </font>
    <font>
      <b/>
      <sz val="11"/>
      <name val="GHEA Grapalat"/>
      <family val="3"/>
    </font>
    <font>
      <b/>
      <sz val="9"/>
      <name val="GHEA Grapalat"/>
      <family val="3"/>
    </font>
    <font>
      <sz val="11"/>
      <color rgb="FFFF0000"/>
      <name val="GHEA Grapalat"/>
      <family val="3"/>
    </font>
    <font>
      <sz val="12"/>
      <color theme="1"/>
      <name val="Calibri"/>
      <family val="2"/>
      <scheme val="minor"/>
    </font>
    <font>
      <b/>
      <sz val="14"/>
      <name val="GHEA Grapalat"/>
      <family val="3"/>
    </font>
    <font>
      <sz val="12"/>
      <color rgb="FF000000"/>
      <name val="GHEA Grapalat"/>
      <family val="3"/>
    </font>
    <font>
      <b/>
      <i/>
      <sz val="11"/>
      <name val="GHEA Grapalat"/>
      <family val="3"/>
    </font>
    <font>
      <sz val="12"/>
      <name val="Times Armenian"/>
      <family val="1"/>
    </font>
    <font>
      <b/>
      <sz val="10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name val="Times Armenian"/>
      <family val="1"/>
    </font>
    <font>
      <sz val="10"/>
      <name val="Times Armenian"/>
      <family val="1"/>
    </font>
    <font>
      <sz val="9"/>
      <name val="Times Armenian"/>
      <family val="1"/>
    </font>
    <font>
      <b/>
      <sz val="11"/>
      <color rgb="FFFF0000"/>
      <name val="GHEA Grapalat"/>
      <family val="3"/>
    </font>
    <font>
      <b/>
      <sz val="11"/>
      <color rgb="FF000000"/>
      <name val="GHEA Grapalat"/>
      <family val="3"/>
    </font>
    <font>
      <b/>
      <sz val="11"/>
      <color theme="1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" fillId="0" borderId="0"/>
  </cellStyleXfs>
  <cellXfs count="629">
    <xf numFmtId="0" fontId="0" fillId="0" borderId="0" xfId="0"/>
    <xf numFmtId="0" fontId="4" fillId="0" borderId="1" xfId="0" applyFont="1" applyFill="1" applyBorder="1" applyAlignment="1">
      <alignment vertical="top" wrapText="1"/>
    </xf>
    <xf numFmtId="0" fontId="8" fillId="3" borderId="2" xfId="2" applyFont="1" applyFill="1" applyBorder="1" applyAlignment="1">
      <alignment vertical="top" wrapText="1"/>
    </xf>
    <xf numFmtId="165" fontId="8" fillId="3" borderId="2" xfId="2" applyNumberFormat="1" applyFont="1" applyFill="1" applyBorder="1" applyAlignment="1">
      <alignment vertical="top" wrapText="1"/>
    </xf>
    <xf numFmtId="0" fontId="11" fillId="3" borderId="2" xfId="2" applyFont="1" applyFill="1" applyBorder="1" applyAlignment="1">
      <alignment vertical="top" wrapText="1"/>
    </xf>
    <xf numFmtId="49" fontId="7" fillId="2" borderId="1" xfId="2" applyNumberFormat="1" applyFont="1" applyFill="1" applyBorder="1" applyAlignment="1">
      <alignment vertical="top" wrapText="1"/>
    </xf>
    <xf numFmtId="0" fontId="8" fillId="2" borderId="2" xfId="2" applyFont="1" applyFill="1" applyBorder="1" applyAlignment="1">
      <alignment vertical="top" wrapText="1"/>
    </xf>
    <xf numFmtId="0" fontId="10" fillId="2" borderId="1" xfId="2" applyFont="1" applyFill="1" applyBorder="1" applyAlignment="1">
      <alignment vertical="top" wrapText="1"/>
    </xf>
    <xf numFmtId="0" fontId="11" fillId="2" borderId="2" xfId="2" applyFont="1" applyFill="1" applyBorder="1" applyAlignment="1">
      <alignment vertical="top" wrapText="1"/>
    </xf>
    <xf numFmtId="0" fontId="7" fillId="2" borderId="1" xfId="2" applyFont="1" applyFill="1" applyBorder="1" applyAlignment="1">
      <alignment vertical="top" wrapText="1"/>
    </xf>
    <xf numFmtId="49" fontId="10" fillId="2" borderId="1" xfId="2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/>
    <xf numFmtId="0" fontId="8" fillId="2" borderId="1" xfId="2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164" fontId="10" fillId="4" borderId="1" xfId="3" applyNumberFormat="1" applyFont="1" applyFill="1" applyBorder="1" applyAlignment="1">
      <alignment vertical="top" wrapText="1"/>
    </xf>
    <xf numFmtId="0" fontId="8" fillId="2" borderId="3" xfId="2" applyFont="1" applyFill="1" applyBorder="1" applyAlignment="1">
      <alignment vertical="top" wrapText="1"/>
    </xf>
    <xf numFmtId="0" fontId="11" fillId="2" borderId="1" xfId="2" applyFont="1" applyFill="1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0" fontId="7" fillId="3" borderId="5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0" fontId="10" fillId="3" borderId="6" xfId="0" applyFont="1" applyFill="1" applyBorder="1" applyAlignment="1">
      <alignment vertical="top" wrapText="1"/>
    </xf>
    <xf numFmtId="0" fontId="7" fillId="3" borderId="6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10" fillId="2" borderId="6" xfId="0" applyFont="1" applyFill="1" applyBorder="1" applyAlignment="1">
      <alignment vertical="top" wrapText="1"/>
    </xf>
    <xf numFmtId="0" fontId="14" fillId="3" borderId="1" xfId="0" applyFont="1" applyFill="1" applyBorder="1" applyAlignment="1">
      <alignment vertical="top" wrapText="1"/>
    </xf>
    <xf numFmtId="0" fontId="7" fillId="2" borderId="4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vertical="top" wrapText="1"/>
    </xf>
    <xf numFmtId="0" fontId="8" fillId="0" borderId="2" xfId="2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 vertical="center"/>
    </xf>
    <xf numFmtId="0" fontId="8" fillId="2" borderId="0" xfId="0" applyFont="1" applyFill="1"/>
    <xf numFmtId="0" fontId="7" fillId="3" borderId="0" xfId="0" applyFont="1" applyFill="1"/>
    <xf numFmtId="0" fontId="10" fillId="3" borderId="0" xfId="0" applyFont="1" applyFill="1"/>
    <xf numFmtId="0" fontId="10" fillId="2" borderId="0" xfId="0" applyFont="1" applyFill="1"/>
    <xf numFmtId="0" fontId="7" fillId="2" borderId="0" xfId="0" applyFont="1" applyFill="1" applyBorder="1"/>
    <xf numFmtId="166" fontId="7" fillId="2" borderId="1" xfId="0" applyNumberFormat="1" applyFont="1" applyFill="1" applyBorder="1" applyAlignment="1">
      <alignment vertical="top" wrapText="1"/>
    </xf>
    <xf numFmtId="0" fontId="7" fillId="2" borderId="0" xfId="0" applyFont="1" applyFill="1" applyBorder="1" applyAlignment="1">
      <alignment vertical="center" wrapText="1"/>
    </xf>
    <xf numFmtId="0" fontId="8" fillId="2" borderId="0" xfId="2" applyFont="1" applyFill="1" applyBorder="1" applyAlignment="1">
      <alignment vertical="center" wrapText="1"/>
    </xf>
    <xf numFmtId="165" fontId="7" fillId="2" borderId="0" xfId="0" applyNumberFormat="1" applyFont="1" applyFill="1" applyBorder="1" applyAlignment="1">
      <alignment vertical="center" wrapText="1"/>
    </xf>
    <xf numFmtId="167" fontId="7" fillId="2" borderId="0" xfId="3" applyNumberFormat="1" applyFont="1" applyFill="1" applyBorder="1" applyAlignment="1">
      <alignment vertical="center" wrapText="1"/>
    </xf>
    <xf numFmtId="0" fontId="10" fillId="2" borderId="0" xfId="2" applyFont="1" applyFill="1" applyBorder="1" applyAlignment="1">
      <alignment vertical="center" wrapText="1"/>
    </xf>
    <xf numFmtId="0" fontId="7" fillId="2" borderId="0" xfId="2" applyFont="1" applyFill="1" applyBorder="1" applyAlignment="1">
      <alignment vertical="center" wrapText="1"/>
    </xf>
    <xf numFmtId="0" fontId="10" fillId="2" borderId="0" xfId="0" applyFont="1" applyFill="1" applyBorder="1"/>
    <xf numFmtId="0" fontId="10" fillId="2" borderId="0" xfId="2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horizontal="left" vertical="center" wrapText="1"/>
    </xf>
    <xf numFmtId="49" fontId="10" fillId="2" borderId="0" xfId="2" applyNumberFormat="1" applyFont="1" applyFill="1" applyBorder="1" applyAlignment="1">
      <alignment horizontal="left" vertical="center" wrapText="1"/>
    </xf>
    <xf numFmtId="0" fontId="8" fillId="2" borderId="0" xfId="2" applyFont="1" applyFill="1" applyBorder="1" applyAlignment="1">
      <alignment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2" applyFont="1" applyFill="1" applyBorder="1" applyAlignment="1">
      <alignment wrapText="1"/>
    </xf>
    <xf numFmtId="0" fontId="7" fillId="2" borderId="0" xfId="2" applyFont="1" applyFill="1" applyBorder="1"/>
    <xf numFmtId="0" fontId="7" fillId="2" borderId="0" xfId="2" applyFont="1" applyFill="1" applyBorder="1" applyAlignment="1">
      <alignment wrapText="1"/>
    </xf>
    <xf numFmtId="0" fontId="8" fillId="2" borderId="0" xfId="0" applyFont="1" applyFill="1" applyBorder="1"/>
    <xf numFmtId="0" fontId="11" fillId="2" borderId="0" xfId="0" applyFont="1" applyFill="1" applyBorder="1"/>
    <xf numFmtId="0" fontId="7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7" fillId="5" borderId="1" xfId="0" applyFont="1" applyFill="1" applyBorder="1" applyAlignment="1">
      <alignment vertical="top" wrapText="1"/>
    </xf>
    <xf numFmtId="164" fontId="10" fillId="5" borderId="4" xfId="3" applyNumberFormat="1" applyFont="1" applyFill="1" applyBorder="1" applyAlignment="1">
      <alignment vertical="top" wrapText="1"/>
    </xf>
    <xf numFmtId="164" fontId="7" fillId="5" borderId="1" xfId="3" applyNumberFormat="1" applyFont="1" applyFill="1" applyBorder="1" applyAlignment="1">
      <alignment vertical="top" wrapText="1"/>
    </xf>
    <xf numFmtId="164" fontId="10" fillId="5" borderId="1" xfId="3" applyNumberFormat="1" applyFont="1" applyFill="1" applyBorder="1" applyAlignment="1">
      <alignment vertical="top" wrapText="1"/>
    </xf>
    <xf numFmtId="166" fontId="10" fillId="5" borderId="1" xfId="0" applyNumberFormat="1" applyFont="1" applyFill="1" applyBorder="1" applyAlignment="1">
      <alignment vertical="top" wrapText="1"/>
    </xf>
    <xf numFmtId="43" fontId="10" fillId="5" borderId="1" xfId="1" applyFont="1" applyFill="1" applyBorder="1" applyAlignment="1">
      <alignment vertical="top" wrapText="1"/>
    </xf>
    <xf numFmtId="166" fontId="7" fillId="5" borderId="1" xfId="0" applyNumberFormat="1" applyFont="1" applyFill="1" applyBorder="1" applyAlignment="1">
      <alignment vertical="top" wrapText="1"/>
    </xf>
    <xf numFmtId="164" fontId="7" fillId="6" borderId="1" xfId="3" applyNumberFormat="1" applyFont="1" applyFill="1" applyBorder="1" applyAlignment="1">
      <alignment vertical="top" wrapText="1"/>
    </xf>
    <xf numFmtId="164" fontId="10" fillId="6" borderId="1" xfId="3" applyNumberFormat="1" applyFont="1" applyFill="1" applyBorder="1" applyAlignment="1">
      <alignment vertical="top" wrapText="1"/>
    </xf>
    <xf numFmtId="43" fontId="10" fillId="6" borderId="1" xfId="1" applyFont="1" applyFill="1" applyBorder="1" applyAlignment="1">
      <alignment vertical="top" wrapText="1"/>
    </xf>
    <xf numFmtId="166" fontId="7" fillId="6" borderId="1" xfId="0" applyNumberFormat="1" applyFont="1" applyFill="1" applyBorder="1" applyAlignment="1">
      <alignment vertical="top" wrapText="1"/>
    </xf>
    <xf numFmtId="0" fontId="7" fillId="7" borderId="1" xfId="0" applyFont="1" applyFill="1" applyBorder="1" applyAlignment="1">
      <alignment vertical="top" wrapText="1"/>
    </xf>
    <xf numFmtId="0" fontId="7" fillId="8" borderId="1" xfId="0" applyFont="1" applyFill="1" applyBorder="1" applyAlignment="1">
      <alignment vertical="top" wrapText="1"/>
    </xf>
    <xf numFmtId="43" fontId="7" fillId="5" borderId="1" xfId="1" applyFont="1" applyFill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43" fontId="9" fillId="4" borderId="1" xfId="3" applyNumberFormat="1" applyFont="1" applyFill="1" applyBorder="1" applyAlignment="1">
      <alignment vertical="top" wrapText="1"/>
    </xf>
    <xf numFmtId="164" fontId="9" fillId="4" borderId="1" xfId="3" applyNumberFormat="1" applyFont="1" applyFill="1" applyBorder="1" applyAlignment="1">
      <alignment vertical="top" wrapText="1"/>
    </xf>
    <xf numFmtId="164" fontId="10" fillId="4" borderId="4" xfId="3" applyNumberFormat="1" applyFont="1" applyFill="1" applyBorder="1" applyAlignment="1">
      <alignment vertical="top" wrapText="1"/>
    </xf>
    <xf numFmtId="164" fontId="7" fillId="4" borderId="1" xfId="3" applyNumberFormat="1" applyFont="1" applyFill="1" applyBorder="1" applyAlignment="1">
      <alignment vertical="top" wrapText="1"/>
    </xf>
    <xf numFmtId="166" fontId="10" fillId="4" borderId="1" xfId="0" applyNumberFormat="1" applyFont="1" applyFill="1" applyBorder="1" applyAlignment="1">
      <alignment vertical="top" wrapText="1"/>
    </xf>
    <xf numFmtId="43" fontId="10" fillId="4" borderId="1" xfId="1" applyFont="1" applyFill="1" applyBorder="1" applyAlignment="1">
      <alignment vertical="top" wrapText="1"/>
    </xf>
    <xf numFmtId="166" fontId="7" fillId="4" borderId="1" xfId="0" applyNumberFormat="1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43" fontId="7" fillId="4" borderId="1" xfId="1" applyFont="1" applyFill="1" applyBorder="1" applyAlignment="1">
      <alignment vertical="top" wrapText="1"/>
    </xf>
    <xf numFmtId="164" fontId="7" fillId="7" borderId="1" xfId="3" applyNumberFormat="1" applyFont="1" applyFill="1" applyBorder="1" applyAlignment="1">
      <alignment vertical="top" wrapText="1"/>
    </xf>
    <xf numFmtId="164" fontId="10" fillId="7" borderId="1" xfId="3" applyNumberFormat="1" applyFont="1" applyFill="1" applyBorder="1" applyAlignment="1">
      <alignment vertical="top" wrapText="1"/>
    </xf>
    <xf numFmtId="166" fontId="10" fillId="7" borderId="1" xfId="0" applyNumberFormat="1" applyFont="1" applyFill="1" applyBorder="1" applyAlignment="1">
      <alignment vertical="top" wrapText="1"/>
    </xf>
    <xf numFmtId="43" fontId="10" fillId="7" borderId="1" xfId="1" applyFont="1" applyFill="1" applyBorder="1" applyAlignment="1">
      <alignment vertical="top" wrapText="1"/>
    </xf>
    <xf numFmtId="166" fontId="7" fillId="7" borderId="1" xfId="0" applyNumberFormat="1" applyFont="1" applyFill="1" applyBorder="1" applyAlignment="1">
      <alignment vertical="top" wrapText="1"/>
    </xf>
    <xf numFmtId="43" fontId="7" fillId="7" borderId="1" xfId="1" applyFont="1" applyFill="1" applyBorder="1" applyAlignment="1">
      <alignment vertical="top" wrapText="1"/>
    </xf>
    <xf numFmtId="164" fontId="7" fillId="8" borderId="1" xfId="3" applyNumberFormat="1" applyFont="1" applyFill="1" applyBorder="1" applyAlignment="1">
      <alignment vertical="top" wrapText="1"/>
    </xf>
    <xf numFmtId="164" fontId="10" fillId="8" borderId="1" xfId="3" applyNumberFormat="1" applyFont="1" applyFill="1" applyBorder="1" applyAlignment="1">
      <alignment vertical="top" wrapText="1"/>
    </xf>
    <xf numFmtId="166" fontId="10" fillId="8" borderId="1" xfId="0" applyNumberFormat="1" applyFont="1" applyFill="1" applyBorder="1" applyAlignment="1">
      <alignment vertical="top" wrapText="1"/>
    </xf>
    <xf numFmtId="166" fontId="7" fillId="8" borderId="1" xfId="0" applyNumberFormat="1" applyFont="1" applyFill="1" applyBorder="1" applyAlignment="1">
      <alignment vertical="top" wrapText="1"/>
    </xf>
    <xf numFmtId="0" fontId="7" fillId="8" borderId="0" xfId="0" applyFont="1" applyFill="1"/>
    <xf numFmtId="0" fontId="10" fillId="0" borderId="1" xfId="2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164" fontId="7" fillId="9" borderId="1" xfId="3" applyNumberFormat="1" applyFont="1" applyFill="1" applyBorder="1" applyAlignment="1">
      <alignment vertical="top" wrapText="1"/>
    </xf>
    <xf numFmtId="164" fontId="10" fillId="9" borderId="1" xfId="3" applyNumberFormat="1" applyFont="1" applyFill="1" applyBorder="1" applyAlignment="1">
      <alignment vertical="top" wrapText="1"/>
    </xf>
    <xf numFmtId="0" fontId="10" fillId="11" borderId="0" xfId="0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10" fillId="7" borderId="0" xfId="0" applyFont="1" applyFill="1" applyAlignment="1">
      <alignment horizontal="center"/>
    </xf>
    <xf numFmtId="0" fontId="10" fillId="12" borderId="0" xfId="0" applyFont="1" applyFill="1" applyAlignment="1">
      <alignment horizontal="center"/>
    </xf>
    <xf numFmtId="0" fontId="7" fillId="7" borderId="0" xfId="0" applyFont="1" applyFill="1" applyAlignment="1">
      <alignment horizontal="center"/>
    </xf>
    <xf numFmtId="0" fontId="7" fillId="13" borderId="0" xfId="0" applyFont="1" applyFill="1"/>
    <xf numFmtId="0" fontId="7" fillId="5" borderId="0" xfId="0" applyFont="1" applyFill="1" applyBorder="1" applyAlignment="1">
      <alignment horizontal="center" vertical="center"/>
    </xf>
    <xf numFmtId="0" fontId="7" fillId="7" borderId="0" xfId="0" applyFont="1" applyFill="1" applyBorder="1" applyAlignment="1">
      <alignment horizontal="center" vertical="center"/>
    </xf>
    <xf numFmtId="0" fontId="7" fillId="12" borderId="0" xfId="0" applyFont="1" applyFill="1" applyBorder="1" applyAlignment="1">
      <alignment horizontal="center" vertical="center"/>
    </xf>
    <xf numFmtId="0" fontId="7" fillId="8" borderId="0" xfId="0" applyFont="1" applyFill="1" applyAlignment="1"/>
    <xf numFmtId="0" fontId="7" fillId="13" borderId="0" xfId="0" applyFont="1" applyFill="1" applyAlignment="1"/>
    <xf numFmtId="0" fontId="7" fillId="9" borderId="0" xfId="0" applyFont="1" applyFill="1"/>
    <xf numFmtId="0" fontId="7" fillId="14" borderId="0" xfId="0" applyFont="1" applyFill="1" applyBorder="1" applyAlignment="1">
      <alignment horizontal="center"/>
    </xf>
    <xf numFmtId="0" fontId="7" fillId="11" borderId="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7" borderId="0" xfId="0" applyFont="1" applyFill="1" applyBorder="1" applyAlignment="1">
      <alignment horizontal="center"/>
    </xf>
    <xf numFmtId="0" fontId="7" fillId="12" borderId="0" xfId="0" applyFont="1" applyFill="1" applyBorder="1" applyAlignment="1">
      <alignment horizontal="center"/>
    </xf>
    <xf numFmtId="0" fontId="7" fillId="13" borderId="1" xfId="0" applyFont="1" applyFill="1" applyBorder="1" applyAlignment="1">
      <alignment vertical="top" wrapText="1"/>
    </xf>
    <xf numFmtId="0" fontId="7" fillId="9" borderId="1" xfId="0" applyFont="1" applyFill="1" applyBorder="1" applyAlignment="1">
      <alignment vertical="top" wrapText="1"/>
    </xf>
    <xf numFmtId="0" fontId="7" fillId="14" borderId="1" xfId="0" applyFont="1" applyFill="1" applyBorder="1" applyAlignment="1">
      <alignment vertical="top" wrapText="1"/>
    </xf>
    <xf numFmtId="0" fontId="7" fillId="11" borderId="1" xfId="0" applyFont="1" applyFill="1" applyBorder="1" applyAlignment="1">
      <alignment vertical="top" wrapText="1"/>
    </xf>
    <xf numFmtId="0" fontId="7" fillId="12" borderId="1" xfId="0" applyFont="1" applyFill="1" applyBorder="1" applyAlignment="1">
      <alignment vertical="top" wrapText="1"/>
    </xf>
    <xf numFmtId="0" fontId="7" fillId="3" borderId="1" xfId="2" applyFont="1" applyFill="1" applyBorder="1" applyAlignment="1">
      <alignment vertical="top" wrapText="1"/>
    </xf>
    <xf numFmtId="165" fontId="14" fillId="9" borderId="1" xfId="0" applyNumberFormat="1" applyFont="1" applyFill="1" applyBorder="1" applyAlignment="1">
      <alignment vertical="top" wrapText="1"/>
    </xf>
    <xf numFmtId="165" fontId="14" fillId="14" borderId="1" xfId="0" applyNumberFormat="1" applyFont="1" applyFill="1" applyBorder="1" applyAlignment="1">
      <alignment vertical="top" wrapText="1"/>
    </xf>
    <xf numFmtId="165" fontId="14" fillId="11" borderId="1" xfId="0" applyNumberFormat="1" applyFont="1" applyFill="1" applyBorder="1" applyAlignment="1">
      <alignment vertical="top" wrapText="1"/>
    </xf>
    <xf numFmtId="165" fontId="14" fillId="5" borderId="1" xfId="0" applyNumberFormat="1" applyFont="1" applyFill="1" applyBorder="1" applyAlignment="1">
      <alignment vertical="top" wrapText="1"/>
    </xf>
    <xf numFmtId="165" fontId="14" fillId="7" borderId="1" xfId="0" applyNumberFormat="1" applyFont="1" applyFill="1" applyBorder="1" applyAlignment="1">
      <alignment vertical="top" wrapText="1"/>
    </xf>
    <xf numFmtId="165" fontId="14" fillId="12" borderId="1" xfId="0" applyNumberFormat="1" applyFont="1" applyFill="1" applyBorder="1" applyAlignment="1">
      <alignment vertical="top" wrapText="1"/>
    </xf>
    <xf numFmtId="165" fontId="14" fillId="8" borderId="1" xfId="0" applyNumberFormat="1" applyFont="1" applyFill="1" applyBorder="1" applyAlignment="1">
      <alignment vertical="top" wrapText="1"/>
    </xf>
    <xf numFmtId="165" fontId="14" fillId="13" borderId="1" xfId="0" applyNumberFormat="1" applyFont="1" applyFill="1" applyBorder="1" applyAlignment="1">
      <alignment vertical="top" wrapText="1"/>
    </xf>
    <xf numFmtId="0" fontId="10" fillId="3" borderId="1" xfId="2" applyFont="1" applyFill="1" applyBorder="1" applyAlignment="1">
      <alignment vertical="top" wrapText="1"/>
    </xf>
    <xf numFmtId="1" fontId="14" fillId="9" borderId="1" xfId="0" applyNumberFormat="1" applyFont="1" applyFill="1" applyBorder="1" applyAlignment="1">
      <alignment vertical="top" wrapText="1"/>
    </xf>
    <xf numFmtId="1" fontId="14" fillId="14" borderId="1" xfId="0" applyNumberFormat="1" applyFont="1" applyFill="1" applyBorder="1" applyAlignment="1">
      <alignment vertical="top" wrapText="1"/>
    </xf>
    <xf numFmtId="1" fontId="14" fillId="11" borderId="1" xfId="0" applyNumberFormat="1" applyFont="1" applyFill="1" applyBorder="1" applyAlignment="1">
      <alignment vertical="top" wrapText="1"/>
    </xf>
    <xf numFmtId="1" fontId="14" fillId="5" borderId="1" xfId="0" applyNumberFormat="1" applyFont="1" applyFill="1" applyBorder="1" applyAlignment="1">
      <alignment vertical="top" wrapText="1"/>
    </xf>
    <xf numFmtId="1" fontId="14" fillId="7" borderId="1" xfId="0" applyNumberFormat="1" applyFont="1" applyFill="1" applyBorder="1" applyAlignment="1">
      <alignment vertical="top" wrapText="1"/>
    </xf>
    <xf numFmtId="1" fontId="14" fillId="12" borderId="1" xfId="0" applyNumberFormat="1" applyFont="1" applyFill="1" applyBorder="1" applyAlignment="1">
      <alignment vertical="top" wrapText="1"/>
    </xf>
    <xf numFmtId="1" fontId="14" fillId="8" borderId="1" xfId="0" applyNumberFormat="1" applyFont="1" applyFill="1" applyBorder="1" applyAlignment="1">
      <alignment vertical="top" wrapText="1"/>
    </xf>
    <xf numFmtId="1" fontId="14" fillId="13" borderId="1" xfId="0" applyNumberFormat="1" applyFont="1" applyFill="1" applyBorder="1" applyAlignment="1">
      <alignment vertical="top" wrapText="1"/>
    </xf>
    <xf numFmtId="49" fontId="10" fillId="3" borderId="1" xfId="2" applyNumberFormat="1" applyFont="1" applyFill="1" applyBorder="1" applyAlignment="1">
      <alignment vertical="top" wrapText="1"/>
    </xf>
    <xf numFmtId="1" fontId="9" fillId="9" borderId="1" xfId="0" applyNumberFormat="1" applyFont="1" applyFill="1" applyBorder="1" applyAlignment="1">
      <alignment vertical="top" wrapText="1"/>
    </xf>
    <xf numFmtId="1" fontId="9" fillId="14" borderId="1" xfId="0" applyNumberFormat="1" applyFont="1" applyFill="1" applyBorder="1" applyAlignment="1">
      <alignment vertical="top" wrapText="1"/>
    </xf>
    <xf numFmtId="1" fontId="9" fillId="11" borderId="1" xfId="0" applyNumberFormat="1" applyFont="1" applyFill="1" applyBorder="1" applyAlignment="1">
      <alignment vertical="top" wrapText="1"/>
    </xf>
    <xf numFmtId="1" fontId="9" fillId="5" borderId="1" xfId="0" applyNumberFormat="1" applyFont="1" applyFill="1" applyBorder="1" applyAlignment="1">
      <alignment vertical="top" wrapText="1"/>
    </xf>
    <xf numFmtId="1" fontId="9" fillId="7" borderId="1" xfId="0" applyNumberFormat="1" applyFont="1" applyFill="1" applyBorder="1" applyAlignment="1">
      <alignment vertical="top" wrapText="1"/>
    </xf>
    <xf numFmtId="1" fontId="9" fillId="12" borderId="1" xfId="0" applyNumberFormat="1" applyFont="1" applyFill="1" applyBorder="1" applyAlignment="1">
      <alignment vertical="top" wrapText="1"/>
    </xf>
    <xf numFmtId="1" fontId="9" fillId="8" borderId="1" xfId="0" applyNumberFormat="1" applyFont="1" applyFill="1" applyBorder="1" applyAlignment="1">
      <alignment vertical="top" wrapText="1"/>
    </xf>
    <xf numFmtId="1" fontId="9" fillId="13" borderId="1" xfId="0" applyNumberFormat="1" applyFont="1" applyFill="1" applyBorder="1" applyAlignment="1">
      <alignment vertical="top" wrapText="1"/>
    </xf>
    <xf numFmtId="166" fontId="9" fillId="7" borderId="1" xfId="0" applyNumberFormat="1" applyFont="1" applyFill="1" applyBorder="1" applyAlignment="1">
      <alignment vertical="top" wrapText="1"/>
    </xf>
    <xf numFmtId="166" fontId="9" fillId="8" borderId="1" xfId="0" applyNumberFormat="1" applyFont="1" applyFill="1" applyBorder="1" applyAlignment="1">
      <alignment vertical="top" wrapText="1"/>
    </xf>
    <xf numFmtId="166" fontId="9" fillId="13" borderId="1" xfId="0" applyNumberFormat="1" applyFont="1" applyFill="1" applyBorder="1" applyAlignment="1">
      <alignment vertical="top" wrapText="1"/>
    </xf>
    <xf numFmtId="166" fontId="10" fillId="9" borderId="1" xfId="0" applyNumberFormat="1" applyFont="1" applyFill="1" applyBorder="1" applyAlignment="1">
      <alignment vertical="top" wrapText="1"/>
    </xf>
    <xf numFmtId="166" fontId="10" fillId="14" borderId="1" xfId="0" applyNumberFormat="1" applyFont="1" applyFill="1" applyBorder="1" applyAlignment="1">
      <alignment vertical="top" wrapText="1"/>
    </xf>
    <xf numFmtId="166" fontId="10" fillId="11" borderId="1" xfId="0" applyNumberFormat="1" applyFont="1" applyFill="1" applyBorder="1" applyAlignment="1">
      <alignment vertical="top" wrapText="1"/>
    </xf>
    <xf numFmtId="166" fontId="10" fillId="12" borderId="1" xfId="0" applyNumberFormat="1" applyFont="1" applyFill="1" applyBorder="1" applyAlignment="1">
      <alignment vertical="top" wrapText="1"/>
    </xf>
    <xf numFmtId="166" fontId="10" fillId="13" borderId="1" xfId="0" applyNumberFormat="1" applyFont="1" applyFill="1" applyBorder="1" applyAlignment="1">
      <alignment vertical="top" wrapText="1"/>
    </xf>
    <xf numFmtId="168" fontId="10" fillId="8" borderId="1" xfId="0" applyNumberFormat="1" applyFont="1" applyFill="1" applyBorder="1" applyAlignment="1">
      <alignment vertical="top" wrapText="1"/>
    </xf>
    <xf numFmtId="168" fontId="10" fillId="13" borderId="1" xfId="0" applyNumberFormat="1" applyFont="1" applyFill="1" applyBorder="1" applyAlignment="1">
      <alignment vertical="top" wrapText="1"/>
    </xf>
    <xf numFmtId="166" fontId="10" fillId="8" borderId="4" xfId="0" applyNumberFormat="1" applyFont="1" applyFill="1" applyBorder="1" applyAlignment="1">
      <alignment vertical="top" wrapText="1"/>
    </xf>
    <xf numFmtId="166" fontId="10" fillId="13" borderId="4" xfId="0" applyNumberFormat="1" applyFont="1" applyFill="1" applyBorder="1" applyAlignment="1">
      <alignment vertical="top" wrapText="1"/>
    </xf>
    <xf numFmtId="166" fontId="7" fillId="9" borderId="1" xfId="0" applyNumberFormat="1" applyFont="1" applyFill="1" applyBorder="1" applyAlignment="1">
      <alignment vertical="top" wrapText="1"/>
    </xf>
    <xf numFmtId="166" fontId="7" fillId="14" borderId="1" xfId="0" applyNumberFormat="1" applyFont="1" applyFill="1" applyBorder="1" applyAlignment="1">
      <alignment vertical="top" wrapText="1"/>
    </xf>
    <xf numFmtId="166" fontId="7" fillId="11" borderId="1" xfId="0" applyNumberFormat="1" applyFont="1" applyFill="1" applyBorder="1" applyAlignment="1">
      <alignment vertical="top" wrapText="1"/>
    </xf>
    <xf numFmtId="166" fontId="7" fillId="12" borderId="1" xfId="0" applyNumberFormat="1" applyFont="1" applyFill="1" applyBorder="1" applyAlignment="1">
      <alignment vertical="top" wrapText="1"/>
    </xf>
    <xf numFmtId="168" fontId="7" fillId="8" borderId="1" xfId="0" applyNumberFormat="1" applyFont="1" applyFill="1" applyBorder="1" applyAlignment="1">
      <alignment vertical="top" wrapText="1"/>
    </xf>
    <xf numFmtId="168" fontId="7" fillId="13" borderId="1" xfId="0" applyNumberFormat="1" applyFont="1" applyFill="1" applyBorder="1" applyAlignment="1">
      <alignment vertical="top" wrapText="1"/>
    </xf>
    <xf numFmtId="166" fontId="7" fillId="13" borderId="1" xfId="0" applyNumberFormat="1" applyFont="1" applyFill="1" applyBorder="1" applyAlignment="1">
      <alignment vertical="top" wrapText="1"/>
    </xf>
    <xf numFmtId="166" fontId="7" fillId="8" borderId="1" xfId="3" applyNumberFormat="1" applyFont="1" applyFill="1" applyBorder="1" applyAlignment="1">
      <alignment vertical="top" wrapText="1"/>
    </xf>
    <xf numFmtId="166" fontId="7" fillId="13" borderId="1" xfId="3" applyNumberFormat="1" applyFont="1" applyFill="1" applyBorder="1" applyAlignment="1">
      <alignment vertical="top" wrapText="1"/>
    </xf>
    <xf numFmtId="164" fontId="7" fillId="13" borderId="1" xfId="3" applyNumberFormat="1" applyFont="1" applyFill="1" applyBorder="1" applyAlignment="1">
      <alignment vertical="top" wrapText="1"/>
    </xf>
    <xf numFmtId="0" fontId="7" fillId="12" borderId="0" xfId="0" applyFont="1" applyFill="1" applyAlignment="1">
      <alignment horizontal="center"/>
    </xf>
    <xf numFmtId="2" fontId="7" fillId="8" borderId="1" xfId="0" applyNumberFormat="1" applyFont="1" applyFill="1" applyBorder="1" applyAlignment="1">
      <alignment vertical="top" wrapText="1"/>
    </xf>
    <xf numFmtId="2" fontId="7" fillId="13" borderId="1" xfId="0" applyNumberFormat="1" applyFont="1" applyFill="1" applyBorder="1" applyAlignment="1">
      <alignment vertical="top" wrapText="1"/>
    </xf>
    <xf numFmtId="166" fontId="16" fillId="8" borderId="1" xfId="0" applyNumberFormat="1" applyFont="1" applyFill="1" applyBorder="1" applyAlignment="1">
      <alignment vertical="top" wrapText="1"/>
    </xf>
    <xf numFmtId="166" fontId="16" fillId="13" borderId="1" xfId="0" applyNumberFormat="1" applyFont="1" applyFill="1" applyBorder="1" applyAlignment="1">
      <alignment vertical="top" wrapText="1"/>
    </xf>
    <xf numFmtId="164" fontId="7" fillId="7" borderId="1" xfId="1" applyNumberFormat="1" applyFont="1" applyFill="1" applyBorder="1" applyAlignment="1">
      <alignment vertical="top" wrapText="1"/>
    </xf>
    <xf numFmtId="164" fontId="10" fillId="13" borderId="1" xfId="3" applyNumberFormat="1" applyFont="1" applyFill="1" applyBorder="1" applyAlignment="1">
      <alignment vertical="top" wrapText="1"/>
    </xf>
    <xf numFmtId="43" fontId="7" fillId="8" borderId="1" xfId="3" applyFont="1" applyFill="1" applyBorder="1" applyAlignment="1">
      <alignment vertical="top" wrapText="1"/>
    </xf>
    <xf numFmtId="43" fontId="7" fillId="13" borderId="1" xfId="3" applyFont="1" applyFill="1" applyBorder="1" applyAlignment="1">
      <alignment vertical="top" wrapText="1"/>
    </xf>
    <xf numFmtId="2" fontId="10" fillId="8" borderId="1" xfId="0" applyNumberFormat="1" applyFont="1" applyFill="1" applyBorder="1" applyAlignment="1">
      <alignment vertical="top" wrapText="1"/>
    </xf>
    <xf numFmtId="2" fontId="10" fillId="13" borderId="1" xfId="0" applyNumberFormat="1" applyFont="1" applyFill="1" applyBorder="1" applyAlignment="1">
      <alignment vertical="top" wrapText="1"/>
    </xf>
    <xf numFmtId="167" fontId="10" fillId="8" borderId="1" xfId="3" applyNumberFormat="1" applyFont="1" applyFill="1" applyBorder="1" applyAlignment="1">
      <alignment vertical="top" wrapText="1"/>
    </xf>
    <xf numFmtId="167" fontId="10" fillId="13" borderId="1" xfId="3" applyNumberFormat="1" applyFont="1" applyFill="1" applyBorder="1" applyAlignment="1">
      <alignment vertical="top" wrapText="1"/>
    </xf>
    <xf numFmtId="2" fontId="10" fillId="7" borderId="1" xfId="0" applyNumberFormat="1" applyFont="1" applyFill="1" applyBorder="1" applyAlignment="1">
      <alignment vertical="top" wrapText="1"/>
    </xf>
    <xf numFmtId="168" fontId="10" fillId="7" borderId="1" xfId="0" applyNumberFormat="1" applyFont="1" applyFill="1" applyBorder="1" applyAlignment="1">
      <alignment vertical="top" wrapText="1"/>
    </xf>
    <xf numFmtId="0" fontId="7" fillId="0" borderId="1" xfId="2" applyFont="1" applyFill="1" applyBorder="1" applyAlignment="1">
      <alignment vertical="top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5" fontId="10" fillId="14" borderId="1" xfId="0" applyNumberFormat="1" applyFont="1" applyFill="1" applyBorder="1" applyAlignment="1">
      <alignment horizontal="center" vertical="center" wrapText="1"/>
    </xf>
    <xf numFmtId="165" fontId="10" fillId="11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 wrapText="1"/>
    </xf>
    <xf numFmtId="165" fontId="10" fillId="12" borderId="1" xfId="0" applyNumberFormat="1" applyFont="1" applyFill="1" applyBorder="1" applyAlignment="1">
      <alignment horizontal="center" vertical="center" wrapText="1"/>
    </xf>
    <xf numFmtId="165" fontId="7" fillId="7" borderId="1" xfId="0" applyNumberFormat="1" applyFont="1" applyFill="1" applyBorder="1" applyAlignment="1">
      <alignment horizontal="center" vertical="center" wrapText="1"/>
    </xf>
    <xf numFmtId="165" fontId="10" fillId="8" borderId="1" xfId="0" applyNumberFormat="1" applyFont="1" applyFill="1" applyBorder="1" applyAlignment="1">
      <alignment horizontal="center" vertical="center" wrapText="1"/>
    </xf>
    <xf numFmtId="165" fontId="10" fillId="13" borderId="1" xfId="0" applyNumberFormat="1" applyFont="1" applyFill="1" applyBorder="1" applyAlignment="1">
      <alignment horizontal="center" vertical="center" wrapText="1"/>
    </xf>
    <xf numFmtId="165" fontId="7" fillId="9" borderId="1" xfId="0" applyNumberFormat="1" applyFont="1" applyFill="1" applyBorder="1" applyAlignment="1">
      <alignment horizontal="center" vertical="center" wrapText="1"/>
    </xf>
    <xf numFmtId="165" fontId="7" fillId="14" borderId="1" xfId="0" applyNumberFormat="1" applyFont="1" applyFill="1" applyBorder="1" applyAlignment="1">
      <alignment horizontal="center" vertical="center" wrapText="1"/>
    </xf>
    <xf numFmtId="165" fontId="7" fillId="11" borderId="1" xfId="0" applyNumberFormat="1" applyFont="1" applyFill="1" applyBorder="1" applyAlignment="1">
      <alignment horizontal="center" vertical="center" wrapText="1"/>
    </xf>
    <xf numFmtId="165" fontId="7" fillId="5" borderId="1" xfId="0" applyNumberFormat="1" applyFont="1" applyFill="1" applyBorder="1" applyAlignment="1">
      <alignment horizontal="center" vertical="center" wrapText="1"/>
    </xf>
    <xf numFmtId="165" fontId="7" fillId="12" borderId="1" xfId="0" applyNumberFormat="1" applyFont="1" applyFill="1" applyBorder="1" applyAlignment="1">
      <alignment horizontal="center" vertical="center" wrapText="1"/>
    </xf>
    <xf numFmtId="165" fontId="7" fillId="8" borderId="1" xfId="0" applyNumberFormat="1" applyFont="1" applyFill="1" applyBorder="1" applyAlignment="1">
      <alignment horizontal="center" vertical="center" wrapText="1"/>
    </xf>
    <xf numFmtId="165" fontId="7" fillId="13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wrapText="1"/>
    </xf>
    <xf numFmtId="165" fontId="17" fillId="15" borderId="1" xfId="0" applyNumberFormat="1" applyFont="1" applyFill="1" applyBorder="1" applyAlignment="1">
      <alignment horizontal="center" vertical="center" wrapText="1"/>
    </xf>
    <xf numFmtId="165" fontId="17" fillId="16" borderId="1" xfId="0" applyNumberFormat="1" applyFont="1" applyFill="1" applyBorder="1" applyAlignment="1">
      <alignment horizontal="center" vertical="center" wrapText="1"/>
    </xf>
    <xf numFmtId="165" fontId="7" fillId="16" borderId="1" xfId="0" applyNumberFormat="1" applyFont="1" applyFill="1" applyBorder="1" applyAlignment="1">
      <alignment horizontal="center" vertical="center" wrapText="1"/>
    </xf>
    <xf numFmtId="165" fontId="17" fillId="13" borderId="1" xfId="0" applyNumberFormat="1" applyFont="1" applyFill="1" applyBorder="1" applyAlignment="1">
      <alignment horizontal="center" vertical="center" wrapText="1"/>
    </xf>
    <xf numFmtId="165" fontId="17" fillId="17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3" fontId="19" fillId="17" borderId="1" xfId="0" applyNumberFormat="1" applyFont="1" applyFill="1" applyBorder="1" applyAlignment="1">
      <alignment horizontal="center" vertical="center" wrapText="1"/>
    </xf>
    <xf numFmtId="165" fontId="10" fillId="16" borderId="1" xfId="0" applyNumberFormat="1" applyFont="1" applyFill="1" applyBorder="1" applyAlignment="1">
      <alignment horizontal="center" vertical="center" wrapText="1"/>
    </xf>
    <xf numFmtId="165" fontId="19" fillId="17" borderId="1" xfId="0" applyNumberFormat="1" applyFont="1" applyFill="1" applyBorder="1" applyAlignment="1">
      <alignment horizontal="center" vertical="center" wrapText="1"/>
    </xf>
    <xf numFmtId="166" fontId="19" fillId="17" borderId="1" xfId="0" applyNumberFormat="1" applyFont="1" applyFill="1" applyBorder="1" applyAlignment="1">
      <alignment horizontal="center" vertical="center" wrapText="1"/>
    </xf>
    <xf numFmtId="3" fontId="20" fillId="17" borderId="1" xfId="0" applyNumberFormat="1" applyFont="1" applyFill="1" applyBorder="1" applyAlignment="1">
      <alignment horizontal="center" vertical="center" wrapText="1"/>
    </xf>
    <xf numFmtId="165" fontId="21" fillId="17" borderId="1" xfId="0" applyNumberFormat="1" applyFont="1" applyFill="1" applyBorder="1" applyAlignment="1">
      <alignment horizontal="center" vertical="center" wrapText="1"/>
    </xf>
    <xf numFmtId="165" fontId="21" fillId="16" borderId="1" xfId="0" applyNumberFormat="1" applyFont="1" applyFill="1" applyBorder="1" applyAlignment="1">
      <alignment horizontal="center" vertical="center" wrapText="1"/>
    </xf>
    <xf numFmtId="2" fontId="20" fillId="17" borderId="1" xfId="0" applyNumberFormat="1" applyFont="1" applyFill="1" applyBorder="1" applyAlignment="1">
      <alignment horizontal="center"/>
    </xf>
    <xf numFmtId="0" fontId="11" fillId="2" borderId="3" xfId="2" applyFont="1" applyFill="1" applyBorder="1" applyAlignment="1">
      <alignment vertical="top" wrapText="1"/>
    </xf>
    <xf numFmtId="165" fontId="20" fillId="17" borderId="1" xfId="0" applyNumberFormat="1" applyFont="1" applyFill="1" applyBorder="1" applyAlignment="1">
      <alignment horizontal="center" vertical="center" wrapText="1"/>
    </xf>
    <xf numFmtId="165" fontId="21" fillId="13" borderId="1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left" vertical="center" wrapText="1"/>
    </xf>
    <xf numFmtId="166" fontId="20" fillId="17" borderId="1" xfId="0" applyNumberFormat="1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vertical="top" wrapText="1"/>
    </xf>
    <xf numFmtId="1" fontId="7" fillId="9" borderId="1" xfId="0" applyNumberFormat="1" applyFont="1" applyFill="1" applyBorder="1" applyAlignment="1">
      <alignment vertical="top" wrapText="1"/>
    </xf>
    <xf numFmtId="1" fontId="7" fillId="14" borderId="1" xfId="0" applyNumberFormat="1" applyFont="1" applyFill="1" applyBorder="1" applyAlignment="1">
      <alignment vertical="top" wrapText="1"/>
    </xf>
    <xf numFmtId="1" fontId="7" fillId="11" borderId="1" xfId="0" applyNumberFormat="1" applyFont="1" applyFill="1" applyBorder="1" applyAlignment="1">
      <alignment vertical="top" wrapText="1"/>
    </xf>
    <xf numFmtId="1" fontId="7" fillId="5" borderId="1" xfId="0" applyNumberFormat="1" applyFont="1" applyFill="1" applyBorder="1" applyAlignment="1">
      <alignment vertical="top" wrapText="1"/>
    </xf>
    <xf numFmtId="0" fontId="7" fillId="2" borderId="5" xfId="2" applyFont="1" applyFill="1" applyBorder="1" applyAlignment="1">
      <alignment vertical="top" wrapText="1"/>
    </xf>
    <xf numFmtId="0" fontId="7" fillId="2" borderId="1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vertical="center" wrapText="1"/>
    </xf>
    <xf numFmtId="0" fontId="7" fillId="17" borderId="1" xfId="2" applyFont="1" applyFill="1" applyBorder="1" applyAlignment="1">
      <alignment vertical="center" wrapText="1"/>
    </xf>
    <xf numFmtId="0" fontId="8" fillId="17" borderId="1" xfId="2" applyFont="1" applyFill="1" applyBorder="1" applyAlignment="1">
      <alignment vertical="center" wrapText="1"/>
    </xf>
    <xf numFmtId="165" fontId="10" fillId="17" borderId="1" xfId="0" applyNumberFormat="1" applyFont="1" applyFill="1" applyBorder="1" applyAlignment="1">
      <alignment horizontal="center" vertical="center" wrapText="1"/>
    </xf>
    <xf numFmtId="165" fontId="10" fillId="13" borderId="0" xfId="0" applyNumberFormat="1" applyFont="1" applyFill="1" applyBorder="1" applyAlignment="1">
      <alignment horizontal="center" vertical="center" wrapText="1"/>
    </xf>
    <xf numFmtId="0" fontId="7" fillId="16" borderId="1" xfId="2" applyFont="1" applyFill="1" applyBorder="1" applyAlignment="1">
      <alignment vertical="center" wrapText="1"/>
    </xf>
    <xf numFmtId="0" fontId="8" fillId="16" borderId="1" xfId="2" applyFont="1" applyFill="1" applyBorder="1" applyAlignment="1">
      <alignment vertical="center" wrapText="1"/>
    </xf>
    <xf numFmtId="0" fontId="7" fillId="16" borderId="8" xfId="2" applyFont="1" applyFill="1" applyBorder="1" applyAlignment="1">
      <alignment vertical="center" wrapText="1"/>
    </xf>
    <xf numFmtId="0" fontId="8" fillId="16" borderId="9" xfId="2" applyFont="1" applyFill="1" applyBorder="1" applyAlignment="1">
      <alignment vertical="center" wrapText="1"/>
    </xf>
    <xf numFmtId="165" fontId="10" fillId="16" borderId="9" xfId="0" applyNumberFormat="1" applyFont="1" applyFill="1" applyBorder="1" applyAlignment="1">
      <alignment horizontal="center" vertical="center" wrapText="1"/>
    </xf>
    <xf numFmtId="0" fontId="22" fillId="15" borderId="1" xfId="0" applyFont="1" applyFill="1" applyBorder="1" applyAlignment="1">
      <alignment wrapText="1"/>
    </xf>
    <xf numFmtId="165" fontId="18" fillId="15" borderId="1" xfId="0" applyNumberFormat="1" applyFont="1" applyFill="1" applyBorder="1" applyAlignment="1">
      <alignment wrapText="1"/>
    </xf>
    <xf numFmtId="165" fontId="10" fillId="12" borderId="2" xfId="0" applyNumberFormat="1" applyFont="1" applyFill="1" applyBorder="1" applyAlignment="1">
      <alignment horizontal="center" vertical="center" wrapText="1"/>
    </xf>
    <xf numFmtId="165" fontId="10" fillId="12" borderId="0" xfId="0" applyNumberFormat="1" applyFont="1" applyFill="1" applyBorder="1" applyAlignment="1">
      <alignment horizontal="center" vertical="center" wrapText="1"/>
    </xf>
    <xf numFmtId="165" fontId="7" fillId="7" borderId="0" xfId="0" applyNumberFormat="1" applyFont="1" applyFill="1" applyBorder="1" applyAlignment="1">
      <alignment horizontal="center" vertical="center" wrapText="1"/>
    </xf>
    <xf numFmtId="165" fontId="10" fillId="8" borderId="0" xfId="0" applyNumberFormat="1" applyFont="1" applyFill="1" applyBorder="1" applyAlignment="1">
      <alignment horizontal="center" vertical="center" wrapText="1"/>
    </xf>
    <xf numFmtId="0" fontId="7" fillId="9" borderId="1" xfId="2" applyFont="1" applyFill="1" applyBorder="1" applyAlignment="1">
      <alignment vertical="center" wrapText="1"/>
    </xf>
    <xf numFmtId="165" fontId="10" fillId="9" borderId="0" xfId="0" applyNumberFormat="1" applyFont="1" applyFill="1" applyBorder="1" applyAlignment="1">
      <alignment horizontal="center" vertical="center" wrapText="1"/>
    </xf>
    <xf numFmtId="165" fontId="10" fillId="14" borderId="0" xfId="0" applyNumberFormat="1" applyFont="1" applyFill="1" applyBorder="1" applyAlignment="1">
      <alignment horizontal="center" vertical="center" wrapText="1"/>
    </xf>
    <xf numFmtId="165" fontId="10" fillId="11" borderId="0" xfId="0" applyNumberFormat="1" applyFont="1" applyFill="1" applyBorder="1" applyAlignment="1">
      <alignment horizontal="center" vertical="center" wrapText="1"/>
    </xf>
    <xf numFmtId="165" fontId="10" fillId="5" borderId="0" xfId="0" applyNumberFormat="1" applyFont="1" applyFill="1" applyBorder="1" applyAlignment="1">
      <alignment horizontal="center" vertical="center" wrapText="1"/>
    </xf>
    <xf numFmtId="165" fontId="10" fillId="7" borderId="0" xfId="0" applyNumberFormat="1" applyFont="1" applyFill="1" applyBorder="1" applyAlignment="1">
      <alignment horizontal="center" vertical="center" wrapText="1"/>
    </xf>
    <xf numFmtId="166" fontId="10" fillId="9" borderId="0" xfId="0" applyNumberFormat="1" applyFont="1" applyFill="1" applyBorder="1" applyAlignment="1">
      <alignment horizontal="center" vertical="center" wrapText="1"/>
    </xf>
    <xf numFmtId="166" fontId="10" fillId="14" borderId="0" xfId="0" applyNumberFormat="1" applyFont="1" applyFill="1" applyBorder="1" applyAlignment="1">
      <alignment horizontal="center" vertical="center" wrapText="1"/>
    </xf>
    <xf numFmtId="166" fontId="10" fillId="11" borderId="0" xfId="0" applyNumberFormat="1" applyFont="1" applyFill="1" applyBorder="1" applyAlignment="1">
      <alignment horizontal="center" vertical="center" wrapText="1"/>
    </xf>
    <xf numFmtId="166" fontId="10" fillId="5" borderId="0" xfId="0" applyNumberFormat="1" applyFont="1" applyFill="1" applyBorder="1" applyAlignment="1">
      <alignment horizontal="center" vertical="center" wrapText="1"/>
    </xf>
    <xf numFmtId="166" fontId="10" fillId="7" borderId="0" xfId="0" applyNumberFormat="1" applyFont="1" applyFill="1" applyBorder="1" applyAlignment="1">
      <alignment horizontal="center" vertical="center" wrapText="1"/>
    </xf>
    <xf numFmtId="166" fontId="10" fillId="12" borderId="0" xfId="0" applyNumberFormat="1" applyFont="1" applyFill="1" applyBorder="1" applyAlignment="1">
      <alignment horizontal="center" vertical="center" wrapText="1"/>
    </xf>
    <xf numFmtId="166" fontId="7" fillId="7" borderId="0" xfId="0" applyNumberFormat="1" applyFont="1" applyFill="1" applyBorder="1" applyAlignment="1">
      <alignment horizontal="center" vertical="center" wrapText="1"/>
    </xf>
    <xf numFmtId="166" fontId="10" fillId="8" borderId="0" xfId="0" applyNumberFormat="1" applyFont="1" applyFill="1" applyBorder="1" applyAlignment="1">
      <alignment horizontal="center" vertical="center" wrapText="1"/>
    </xf>
    <xf numFmtId="166" fontId="10" fillId="13" borderId="0" xfId="0" applyNumberFormat="1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10" fillId="12" borderId="0" xfId="0" applyFont="1" applyFill="1" applyBorder="1" applyAlignment="1">
      <alignment horizontal="center"/>
    </xf>
    <xf numFmtId="0" fontId="7" fillId="8" borderId="0" xfId="0" applyFont="1" applyFill="1" applyBorder="1" applyAlignment="1">
      <alignment horizontal="center"/>
    </xf>
    <xf numFmtId="0" fontId="7" fillId="13" borderId="0" xfId="0" applyFont="1" applyFill="1" applyBorder="1" applyAlignment="1">
      <alignment horizontal="center"/>
    </xf>
    <xf numFmtId="166" fontId="7" fillId="9" borderId="0" xfId="0" applyNumberFormat="1" applyFont="1" applyFill="1" applyBorder="1" applyAlignment="1">
      <alignment horizontal="center" vertical="center" wrapText="1"/>
    </xf>
    <xf numFmtId="166" fontId="7" fillId="14" borderId="0" xfId="0" applyNumberFormat="1" applyFont="1" applyFill="1" applyBorder="1" applyAlignment="1">
      <alignment horizontal="center" vertical="center" wrapText="1"/>
    </xf>
    <xf numFmtId="166" fontId="7" fillId="11" borderId="0" xfId="0" applyNumberFormat="1" applyFont="1" applyFill="1" applyBorder="1" applyAlignment="1">
      <alignment horizontal="center" vertical="center" wrapText="1"/>
    </xf>
    <xf numFmtId="166" fontId="7" fillId="5" borderId="0" xfId="0" applyNumberFormat="1" applyFont="1" applyFill="1" applyBorder="1" applyAlignment="1">
      <alignment horizontal="center" vertical="center" wrapText="1"/>
    </xf>
    <xf numFmtId="166" fontId="7" fillId="12" borderId="0" xfId="0" applyNumberFormat="1" applyFont="1" applyFill="1" applyBorder="1" applyAlignment="1">
      <alignment horizontal="center" vertical="center" wrapText="1"/>
    </xf>
    <xf numFmtId="166" fontId="7" fillId="8" borderId="0" xfId="0" applyNumberFormat="1" applyFont="1" applyFill="1" applyBorder="1" applyAlignment="1">
      <alignment horizontal="center" vertical="center" wrapText="1"/>
    </xf>
    <xf numFmtId="166" fontId="7" fillId="13" borderId="0" xfId="0" applyNumberFormat="1" applyFont="1" applyFill="1" applyBorder="1" applyAlignment="1">
      <alignment horizontal="center" vertical="center" wrapText="1"/>
    </xf>
    <xf numFmtId="166" fontId="10" fillId="9" borderId="0" xfId="0" applyNumberFormat="1" applyFont="1" applyFill="1" applyBorder="1" applyAlignment="1">
      <alignment horizontal="center"/>
    </xf>
    <xf numFmtId="166" fontId="10" fillId="14" borderId="0" xfId="0" applyNumberFormat="1" applyFont="1" applyFill="1" applyBorder="1" applyAlignment="1">
      <alignment horizontal="center"/>
    </xf>
    <xf numFmtId="166" fontId="10" fillId="11" borderId="0" xfId="0" applyNumberFormat="1" applyFont="1" applyFill="1" applyBorder="1" applyAlignment="1">
      <alignment horizontal="center"/>
    </xf>
    <xf numFmtId="166" fontId="10" fillId="5" borderId="0" xfId="0" applyNumberFormat="1" applyFont="1" applyFill="1" applyBorder="1" applyAlignment="1">
      <alignment horizontal="center"/>
    </xf>
    <xf numFmtId="166" fontId="10" fillId="7" borderId="0" xfId="0" applyNumberFormat="1" applyFont="1" applyFill="1" applyBorder="1" applyAlignment="1">
      <alignment horizontal="center"/>
    </xf>
    <xf numFmtId="166" fontId="10" fillId="12" borderId="0" xfId="0" applyNumberFormat="1" applyFont="1" applyFill="1" applyBorder="1" applyAlignment="1">
      <alignment horizontal="center"/>
    </xf>
    <xf numFmtId="166" fontId="7" fillId="7" borderId="0" xfId="0" applyNumberFormat="1" applyFont="1" applyFill="1" applyBorder="1" applyAlignment="1">
      <alignment horizontal="center"/>
    </xf>
    <xf numFmtId="166" fontId="10" fillId="8" borderId="0" xfId="0" applyNumberFormat="1" applyFont="1" applyFill="1" applyBorder="1" applyAlignment="1">
      <alignment horizontal="center"/>
    </xf>
    <xf numFmtId="166" fontId="10" fillId="13" borderId="0" xfId="0" applyNumberFormat="1" applyFont="1" applyFill="1" applyBorder="1" applyAlignment="1">
      <alignment horizontal="center"/>
    </xf>
    <xf numFmtId="3" fontId="10" fillId="9" borderId="0" xfId="0" applyNumberFormat="1" applyFont="1" applyFill="1" applyBorder="1" applyAlignment="1">
      <alignment horizontal="center" vertical="center" wrapText="1"/>
    </xf>
    <xf numFmtId="3" fontId="10" fillId="14" borderId="0" xfId="0" applyNumberFormat="1" applyFont="1" applyFill="1" applyBorder="1" applyAlignment="1">
      <alignment horizontal="center" vertical="center" wrapText="1"/>
    </xf>
    <xf numFmtId="3" fontId="10" fillId="11" borderId="0" xfId="0" applyNumberFormat="1" applyFont="1" applyFill="1" applyBorder="1" applyAlignment="1">
      <alignment horizontal="center" vertical="center" wrapText="1"/>
    </xf>
    <xf numFmtId="3" fontId="10" fillId="5" borderId="0" xfId="0" applyNumberFormat="1" applyFont="1" applyFill="1" applyBorder="1" applyAlignment="1">
      <alignment horizontal="center" vertical="center" wrapText="1"/>
    </xf>
    <xf numFmtId="3" fontId="10" fillId="7" borderId="0" xfId="0" applyNumberFormat="1" applyFont="1" applyFill="1" applyBorder="1" applyAlignment="1">
      <alignment horizontal="center" vertical="center" wrapText="1"/>
    </xf>
    <xf numFmtId="3" fontId="10" fillId="12" borderId="0" xfId="0" applyNumberFormat="1" applyFont="1" applyFill="1" applyBorder="1" applyAlignment="1">
      <alignment horizontal="center" vertical="center" wrapText="1"/>
    </xf>
    <xf numFmtId="3" fontId="7" fillId="7" borderId="0" xfId="0" applyNumberFormat="1" applyFont="1" applyFill="1" applyBorder="1" applyAlignment="1">
      <alignment horizontal="center" vertical="center" wrapText="1"/>
    </xf>
    <xf numFmtId="3" fontId="10" fillId="8" borderId="0" xfId="0" applyNumberFormat="1" applyFont="1" applyFill="1" applyBorder="1" applyAlignment="1">
      <alignment horizontal="center" vertical="center" wrapText="1"/>
    </xf>
    <xf numFmtId="3" fontId="10" fillId="13" borderId="0" xfId="0" applyNumberFormat="1" applyFont="1" applyFill="1" applyBorder="1" applyAlignment="1">
      <alignment horizontal="center" vertical="center" wrapText="1"/>
    </xf>
    <xf numFmtId="3" fontId="7" fillId="9" borderId="0" xfId="0" applyNumberFormat="1" applyFont="1" applyFill="1" applyBorder="1" applyAlignment="1">
      <alignment horizontal="center" vertical="center" wrapText="1"/>
    </xf>
    <xf numFmtId="3" fontId="7" fillId="14" borderId="0" xfId="0" applyNumberFormat="1" applyFont="1" applyFill="1" applyBorder="1" applyAlignment="1">
      <alignment horizontal="center" vertical="center" wrapText="1"/>
    </xf>
    <xf numFmtId="3" fontId="7" fillId="11" borderId="0" xfId="0" applyNumberFormat="1" applyFont="1" applyFill="1" applyBorder="1" applyAlignment="1">
      <alignment horizontal="center" vertical="center" wrapText="1"/>
    </xf>
    <xf numFmtId="3" fontId="7" fillId="5" borderId="0" xfId="0" applyNumberFormat="1" applyFont="1" applyFill="1" applyBorder="1" applyAlignment="1">
      <alignment horizontal="center" vertical="center" wrapText="1"/>
    </xf>
    <xf numFmtId="3" fontId="7" fillId="12" borderId="0" xfId="0" applyNumberFormat="1" applyFont="1" applyFill="1" applyBorder="1" applyAlignment="1">
      <alignment horizontal="center" vertical="center" wrapText="1"/>
    </xf>
    <xf numFmtId="3" fontId="7" fillId="8" borderId="0" xfId="0" applyNumberFormat="1" applyFont="1" applyFill="1" applyBorder="1" applyAlignment="1">
      <alignment horizontal="center" vertical="center" wrapText="1"/>
    </xf>
    <xf numFmtId="3" fontId="7" fillId="13" borderId="0" xfId="0" applyNumberFormat="1" applyFont="1" applyFill="1" applyBorder="1" applyAlignment="1">
      <alignment horizontal="center" vertical="center" wrapText="1"/>
    </xf>
    <xf numFmtId="1" fontId="7" fillId="9" borderId="0" xfId="0" applyNumberFormat="1" applyFont="1" applyFill="1" applyBorder="1" applyAlignment="1">
      <alignment horizontal="center" vertical="center" wrapText="1"/>
    </xf>
    <xf numFmtId="1" fontId="7" fillId="14" borderId="0" xfId="0" applyNumberFormat="1" applyFont="1" applyFill="1" applyBorder="1" applyAlignment="1">
      <alignment horizontal="center" vertical="center" wrapText="1"/>
    </xf>
    <xf numFmtId="1" fontId="7" fillId="11" borderId="0" xfId="0" applyNumberFormat="1" applyFont="1" applyFill="1" applyBorder="1" applyAlignment="1">
      <alignment horizontal="center" vertical="center" wrapText="1"/>
    </xf>
    <xf numFmtId="1" fontId="7" fillId="5" borderId="0" xfId="0" applyNumberFormat="1" applyFont="1" applyFill="1" applyBorder="1" applyAlignment="1">
      <alignment horizontal="center" vertical="center" wrapText="1"/>
    </xf>
    <xf numFmtId="1" fontId="7" fillId="7" borderId="0" xfId="0" applyNumberFormat="1" applyFont="1" applyFill="1" applyBorder="1" applyAlignment="1">
      <alignment horizontal="center" vertical="center" wrapText="1"/>
    </xf>
    <xf numFmtId="1" fontId="7" fillId="12" borderId="0" xfId="0" applyNumberFormat="1" applyFont="1" applyFill="1" applyBorder="1" applyAlignment="1">
      <alignment horizontal="center" vertical="center" wrapText="1"/>
    </xf>
    <xf numFmtId="1" fontId="7" fillId="8" borderId="0" xfId="0" applyNumberFormat="1" applyFont="1" applyFill="1" applyBorder="1" applyAlignment="1">
      <alignment horizontal="center" vertical="center" wrapText="1"/>
    </xf>
    <xf numFmtId="1" fontId="7" fillId="13" borderId="0" xfId="0" applyNumberFormat="1" applyFont="1" applyFill="1" applyBorder="1" applyAlignment="1">
      <alignment horizontal="center" vertical="center" wrapText="1"/>
    </xf>
    <xf numFmtId="0" fontId="10" fillId="9" borderId="0" xfId="0" applyFont="1" applyFill="1" applyBorder="1" applyAlignment="1">
      <alignment horizontal="center"/>
    </xf>
    <xf numFmtId="0" fontId="10" fillId="14" borderId="0" xfId="0" applyFont="1" applyFill="1" applyBorder="1" applyAlignment="1">
      <alignment horizontal="center"/>
    </xf>
    <xf numFmtId="0" fontId="10" fillId="11" borderId="0" xfId="0" applyFont="1" applyFill="1" applyBorder="1" applyAlignment="1">
      <alignment horizontal="center"/>
    </xf>
    <xf numFmtId="0" fontId="10" fillId="8" borderId="0" xfId="0" applyFont="1" applyFill="1" applyBorder="1" applyAlignment="1">
      <alignment horizontal="center"/>
    </xf>
    <xf numFmtId="0" fontId="10" fillId="13" borderId="0" xfId="0" applyFont="1" applyFill="1" applyBorder="1" applyAlignment="1">
      <alignment horizontal="center"/>
    </xf>
    <xf numFmtId="0" fontId="7" fillId="9" borderId="0" xfId="0" applyFont="1" applyFill="1" applyBorder="1"/>
    <xf numFmtId="0" fontId="7" fillId="8" borderId="0" xfId="0" applyFont="1" applyFill="1" applyBorder="1"/>
    <xf numFmtId="0" fontId="7" fillId="13" borderId="0" xfId="0" applyFont="1" applyFill="1" applyBorder="1"/>
    <xf numFmtId="0" fontId="7" fillId="14" borderId="0" xfId="0" applyFont="1" applyFill="1" applyAlignment="1">
      <alignment horizontal="center"/>
    </xf>
    <xf numFmtId="0" fontId="7" fillId="11" borderId="0" xfId="0" applyFont="1" applyFill="1" applyAlignment="1">
      <alignment horizontal="center"/>
    </xf>
    <xf numFmtId="0" fontId="7" fillId="5" borderId="0" xfId="0" applyFont="1" applyFill="1" applyAlignment="1">
      <alignment horizontal="center"/>
    </xf>
    <xf numFmtId="0" fontId="10" fillId="9" borderId="0" xfId="0" applyFont="1" applyFill="1" applyBorder="1"/>
    <xf numFmtId="0" fontId="10" fillId="14" borderId="0" xfId="0" applyFont="1" applyFill="1" applyBorder="1"/>
    <xf numFmtId="0" fontId="10" fillId="11" borderId="0" xfId="0" applyFont="1" applyFill="1" applyBorder="1"/>
    <xf numFmtId="0" fontId="10" fillId="5" borderId="0" xfId="0" applyFont="1" applyFill="1" applyBorder="1"/>
    <xf numFmtId="0" fontId="10" fillId="7" borderId="0" xfId="0" applyFont="1" applyFill="1" applyBorder="1"/>
    <xf numFmtId="0" fontId="10" fillId="12" borderId="0" xfId="0" applyFont="1" applyFill="1" applyBorder="1"/>
    <xf numFmtId="0" fontId="7" fillId="7" borderId="0" xfId="0" applyFont="1" applyFill="1" applyBorder="1"/>
    <xf numFmtId="0" fontId="10" fillId="8" borderId="0" xfId="0" applyFont="1" applyFill="1" applyBorder="1"/>
    <xf numFmtId="0" fontId="10" fillId="13" borderId="0" xfId="0" applyFont="1" applyFill="1" applyBorder="1"/>
    <xf numFmtId="0" fontId="7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64" fontId="7" fillId="18" borderId="0" xfId="3" applyNumberFormat="1" applyFont="1" applyFill="1"/>
    <xf numFmtId="43" fontId="7" fillId="18" borderId="0" xfId="1" applyFont="1" applyFill="1"/>
    <xf numFmtId="164" fontId="7" fillId="11" borderId="0" xfId="3" applyNumberFormat="1" applyFont="1" applyFill="1"/>
    <xf numFmtId="43" fontId="7" fillId="19" borderId="0" xfId="1" applyFont="1" applyFill="1"/>
    <xf numFmtId="164" fontId="7" fillId="18" borderId="0" xfId="3" applyNumberFormat="1" applyFont="1" applyFill="1" applyAlignment="1"/>
    <xf numFmtId="43" fontId="7" fillId="18" borderId="0" xfId="1" applyFont="1" applyFill="1" applyAlignment="1"/>
    <xf numFmtId="43" fontId="7" fillId="2" borderId="0" xfId="0" applyNumberFormat="1" applyFont="1" applyFill="1" applyAlignment="1"/>
    <xf numFmtId="0" fontId="7" fillId="2" borderId="0" xfId="0" applyFont="1" applyFill="1" applyAlignment="1"/>
    <xf numFmtId="164" fontId="7" fillId="4" borderId="0" xfId="3" applyNumberFormat="1" applyFont="1" applyFill="1" applyAlignment="1"/>
    <xf numFmtId="165" fontId="7" fillId="2" borderId="0" xfId="0" applyNumberFormat="1" applyFont="1" applyFill="1" applyAlignment="1"/>
    <xf numFmtId="166" fontId="7" fillId="2" borderId="0" xfId="0" applyNumberFormat="1" applyFont="1" applyFill="1" applyAlignment="1"/>
    <xf numFmtId="0" fontId="7" fillId="2" borderId="0" xfId="0" applyFont="1" applyFill="1" applyBorder="1" applyAlignment="1">
      <alignment horizontal="center"/>
    </xf>
    <xf numFmtId="43" fontId="7" fillId="11" borderId="1" xfId="0" applyNumberFormat="1" applyFont="1" applyFill="1" applyBorder="1" applyAlignment="1">
      <alignment vertical="top" wrapText="1"/>
    </xf>
    <xf numFmtId="0" fontId="7" fillId="19" borderId="1" xfId="0" applyFont="1" applyFill="1" applyBorder="1"/>
    <xf numFmtId="164" fontId="7" fillId="2" borderId="1" xfId="3" applyNumberFormat="1" applyFont="1" applyFill="1" applyBorder="1" applyAlignment="1">
      <alignment vertical="top" wrapText="1"/>
    </xf>
    <xf numFmtId="43" fontId="7" fillId="2" borderId="1" xfId="1" applyFont="1" applyFill="1" applyBorder="1" applyAlignment="1">
      <alignment vertical="top" wrapText="1"/>
    </xf>
    <xf numFmtId="164" fontId="7" fillId="11" borderId="1" xfId="3" applyNumberFormat="1" applyFont="1" applyFill="1" applyBorder="1" applyAlignment="1">
      <alignment vertical="top" wrapText="1"/>
    </xf>
    <xf numFmtId="43" fontId="7" fillId="19" borderId="1" xfId="1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165" fontId="7" fillId="7" borderId="1" xfId="0" applyNumberFormat="1" applyFont="1" applyFill="1" applyBorder="1" applyAlignment="1">
      <alignment vertical="top" wrapText="1"/>
    </xf>
    <xf numFmtId="165" fontId="7" fillId="12" borderId="1" xfId="0" applyNumberFormat="1" applyFont="1" applyFill="1" applyBorder="1" applyAlignment="1">
      <alignment vertical="top" wrapText="1"/>
    </xf>
    <xf numFmtId="164" fontId="10" fillId="11" borderId="1" xfId="3" applyNumberFormat="1" applyFont="1" applyFill="1" applyBorder="1" applyAlignment="1">
      <alignment vertical="top" wrapText="1"/>
    </xf>
    <xf numFmtId="43" fontId="10" fillId="19" borderId="1" xfId="1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4" fontId="10" fillId="2" borderId="1" xfId="3" applyNumberFormat="1" applyFont="1" applyFill="1" applyBorder="1" applyAlignment="1">
      <alignment horizontal="center" vertical="center" wrapText="1"/>
    </xf>
    <xf numFmtId="43" fontId="10" fillId="2" borderId="1" xfId="1" applyFont="1" applyFill="1" applyBorder="1" applyAlignment="1">
      <alignment horizontal="center" vertical="center" wrapText="1"/>
    </xf>
    <xf numFmtId="164" fontId="10" fillId="20" borderId="1" xfId="3" applyNumberFormat="1" applyFont="1" applyFill="1" applyBorder="1" applyAlignment="1">
      <alignment vertical="top" wrapText="1"/>
    </xf>
    <xf numFmtId="164" fontId="10" fillId="11" borderId="1" xfId="3" applyNumberFormat="1" applyFont="1" applyFill="1" applyBorder="1" applyAlignment="1">
      <alignment horizontal="center" vertical="center" wrapText="1"/>
    </xf>
    <xf numFmtId="43" fontId="10" fillId="19" borderId="1" xfId="1" applyFont="1" applyFill="1" applyBorder="1" applyAlignment="1">
      <alignment horizontal="center" vertical="center" wrapText="1"/>
    </xf>
    <xf numFmtId="165" fontId="7" fillId="2" borderId="0" xfId="0" applyNumberFormat="1" applyFont="1" applyFill="1" applyBorder="1" applyAlignment="1">
      <alignment horizontal="center" vertical="center" wrapText="1"/>
    </xf>
    <xf numFmtId="165" fontId="10" fillId="2" borderId="0" xfId="0" applyNumberFormat="1" applyFont="1" applyFill="1" applyBorder="1" applyAlignment="1">
      <alignment horizontal="center" vertical="center" wrapText="1"/>
    </xf>
    <xf numFmtId="164" fontId="10" fillId="2" borderId="0" xfId="3" applyNumberFormat="1" applyFont="1" applyFill="1" applyBorder="1" applyAlignment="1">
      <alignment horizontal="center" vertical="center" wrapText="1"/>
    </xf>
    <xf numFmtId="43" fontId="10" fillId="2" borderId="0" xfId="1" applyFont="1" applyFill="1" applyBorder="1" applyAlignment="1">
      <alignment horizontal="center" vertical="center" wrapText="1"/>
    </xf>
    <xf numFmtId="164" fontId="10" fillId="11" borderId="0" xfId="3" applyNumberFormat="1" applyFont="1" applyFill="1" applyBorder="1" applyAlignment="1">
      <alignment horizontal="center" vertical="center" wrapText="1"/>
    </xf>
    <xf numFmtId="43" fontId="10" fillId="19" borderId="0" xfId="1" applyFont="1" applyFill="1" applyBorder="1" applyAlignment="1">
      <alignment horizontal="center" vertical="center" wrapText="1"/>
    </xf>
    <xf numFmtId="166" fontId="7" fillId="2" borderId="0" xfId="0" applyNumberFormat="1" applyFont="1" applyFill="1" applyBorder="1" applyAlignment="1">
      <alignment horizontal="center" vertical="center" wrapText="1"/>
    </xf>
    <xf numFmtId="166" fontId="10" fillId="2" borderId="0" xfId="0" applyNumberFormat="1" applyFont="1" applyFill="1" applyBorder="1" applyAlignment="1">
      <alignment horizontal="center" vertical="center" wrapText="1"/>
    </xf>
    <xf numFmtId="164" fontId="7" fillId="2" borderId="0" xfId="3" applyNumberFormat="1" applyFont="1" applyFill="1" applyBorder="1" applyAlignment="1">
      <alignment horizontal="center"/>
    </xf>
    <xf numFmtId="43" fontId="7" fillId="2" borderId="0" xfId="1" applyFont="1" applyFill="1" applyBorder="1" applyAlignment="1">
      <alignment horizontal="center"/>
    </xf>
    <xf numFmtId="164" fontId="7" fillId="11" borderId="0" xfId="3" applyNumberFormat="1" applyFont="1" applyFill="1" applyBorder="1" applyAlignment="1">
      <alignment horizontal="center"/>
    </xf>
    <xf numFmtId="43" fontId="7" fillId="19" borderId="0" xfId="1" applyFont="1" applyFill="1" applyBorder="1" applyAlignment="1">
      <alignment horizontal="center"/>
    </xf>
    <xf numFmtId="164" fontId="7" fillId="2" borderId="0" xfId="3" applyNumberFormat="1" applyFont="1" applyFill="1" applyBorder="1" applyAlignment="1">
      <alignment horizontal="center" vertical="center" wrapText="1"/>
    </xf>
    <xf numFmtId="43" fontId="7" fillId="2" borderId="0" xfId="1" applyFont="1" applyFill="1" applyBorder="1" applyAlignment="1">
      <alignment horizontal="center" vertical="center" wrapText="1"/>
    </xf>
    <xf numFmtId="164" fontId="7" fillId="11" borderId="0" xfId="3" applyNumberFormat="1" applyFont="1" applyFill="1" applyBorder="1" applyAlignment="1">
      <alignment horizontal="center" vertical="center" wrapText="1"/>
    </xf>
    <xf numFmtId="43" fontId="7" fillId="19" borderId="0" xfId="1" applyFont="1" applyFill="1" applyBorder="1" applyAlignment="1">
      <alignment horizontal="center" vertical="center" wrapText="1"/>
    </xf>
    <xf numFmtId="166" fontId="7" fillId="2" borderId="0" xfId="0" applyNumberFormat="1" applyFont="1" applyFill="1" applyBorder="1" applyAlignment="1">
      <alignment horizontal="center"/>
    </xf>
    <xf numFmtId="166" fontId="10" fillId="2" borderId="0" xfId="0" applyNumberFormat="1" applyFont="1" applyFill="1" applyBorder="1" applyAlignment="1">
      <alignment horizontal="center"/>
    </xf>
    <xf numFmtId="164" fontId="10" fillId="2" borderId="0" xfId="3" applyNumberFormat="1" applyFont="1" applyFill="1" applyBorder="1" applyAlignment="1">
      <alignment horizontal="center"/>
    </xf>
    <xf numFmtId="43" fontId="10" fillId="2" borderId="0" xfId="1" applyFont="1" applyFill="1" applyBorder="1" applyAlignment="1">
      <alignment horizontal="center"/>
    </xf>
    <xf numFmtId="164" fontId="10" fillId="11" borderId="0" xfId="3" applyNumberFormat="1" applyFont="1" applyFill="1" applyBorder="1" applyAlignment="1">
      <alignment horizontal="center"/>
    </xf>
    <xf numFmtId="43" fontId="10" fillId="19" borderId="0" xfId="1" applyFont="1" applyFill="1" applyBorder="1" applyAlignment="1">
      <alignment horizontal="center"/>
    </xf>
    <xf numFmtId="3" fontId="7" fillId="2" borderId="0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 applyBorder="1" applyAlignment="1">
      <alignment horizontal="center" vertical="center" wrapText="1"/>
    </xf>
    <xf numFmtId="1" fontId="7" fillId="2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/>
    </xf>
    <xf numFmtId="164" fontId="7" fillId="2" borderId="0" xfId="3" applyNumberFormat="1" applyFont="1" applyFill="1" applyBorder="1"/>
    <xf numFmtId="43" fontId="7" fillId="2" borderId="0" xfId="1" applyFont="1" applyFill="1" applyBorder="1"/>
    <xf numFmtId="164" fontId="7" fillId="11" borderId="0" xfId="3" applyNumberFormat="1" applyFont="1" applyFill="1" applyBorder="1"/>
    <xf numFmtId="43" fontId="7" fillId="19" borderId="0" xfId="1" applyFont="1" applyFill="1" applyBorder="1"/>
    <xf numFmtId="164" fontId="10" fillId="2" borderId="0" xfId="3" applyNumberFormat="1" applyFont="1" applyFill="1" applyBorder="1"/>
    <xf numFmtId="164" fontId="10" fillId="11" borderId="0" xfId="3" applyNumberFormat="1" applyFont="1" applyFill="1" applyBorder="1"/>
    <xf numFmtId="164" fontId="10" fillId="18" borderId="0" xfId="3" applyNumberFormat="1" applyFont="1" applyFill="1" applyBorder="1"/>
    <xf numFmtId="43" fontId="7" fillId="18" borderId="0" xfId="1" applyFont="1" applyFill="1" applyBorder="1"/>
    <xf numFmtId="164" fontId="7" fillId="18" borderId="0" xfId="3" applyNumberFormat="1" applyFont="1" applyFill="1" applyBorder="1"/>
    <xf numFmtId="0" fontId="10" fillId="9" borderId="1" xfId="2" applyFont="1" applyFill="1" applyBorder="1" applyAlignment="1">
      <alignment vertical="top" wrapText="1"/>
    </xf>
    <xf numFmtId="0" fontId="10" fillId="22" borderId="1" xfId="0" applyFont="1" applyFill="1" applyBorder="1" applyAlignment="1">
      <alignment vertical="top" wrapText="1"/>
    </xf>
    <xf numFmtId="0" fontId="11" fillId="2" borderId="2" xfId="2" applyFont="1" applyFill="1" applyBorder="1" applyAlignment="1">
      <alignment vertical="top" wrapText="1"/>
    </xf>
    <xf numFmtId="0" fontId="11" fillId="2" borderId="5" xfId="2" applyFont="1" applyFill="1" applyBorder="1" applyAlignment="1">
      <alignment vertical="top" wrapText="1"/>
    </xf>
    <xf numFmtId="164" fontId="10" fillId="23" borderId="4" xfId="3" applyNumberFormat="1" applyFont="1" applyFill="1" applyBorder="1" applyAlignment="1">
      <alignment vertical="top" wrapText="1"/>
    </xf>
    <xf numFmtId="164" fontId="7" fillId="23" borderId="1" xfId="3" applyNumberFormat="1" applyFont="1" applyFill="1" applyBorder="1" applyAlignment="1">
      <alignment vertical="top" wrapText="1"/>
    </xf>
    <xf numFmtId="164" fontId="10" fillId="23" borderId="1" xfId="3" applyNumberFormat="1" applyFont="1" applyFill="1" applyBorder="1" applyAlignment="1">
      <alignment vertical="top" wrapText="1"/>
    </xf>
    <xf numFmtId="164" fontId="9" fillId="9" borderId="1" xfId="3" applyNumberFormat="1" applyFont="1" applyFill="1" applyBorder="1" applyAlignment="1">
      <alignment vertical="top" wrapText="1"/>
    </xf>
    <xf numFmtId="164" fontId="10" fillId="9" borderId="4" xfId="3" applyNumberFormat="1" applyFont="1" applyFill="1" applyBorder="1" applyAlignment="1">
      <alignment vertical="top" wrapText="1"/>
    </xf>
    <xf numFmtId="43" fontId="10" fillId="9" borderId="1" xfId="1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vertical="top" wrapText="1"/>
    </xf>
    <xf numFmtId="0" fontId="4" fillId="18" borderId="1" xfId="0" applyFont="1" applyFill="1" applyBorder="1" applyAlignment="1">
      <alignment vertical="top" wrapText="1"/>
    </xf>
    <xf numFmtId="164" fontId="9" fillId="18" borderId="1" xfId="3" applyNumberFormat="1" applyFont="1" applyFill="1" applyBorder="1" applyAlignment="1">
      <alignment vertical="top" wrapText="1"/>
    </xf>
    <xf numFmtId="164" fontId="10" fillId="18" borderId="4" xfId="3" applyNumberFormat="1" applyFont="1" applyFill="1" applyBorder="1" applyAlignment="1">
      <alignment vertical="top" wrapText="1"/>
    </xf>
    <xf numFmtId="164" fontId="7" fillId="18" borderId="1" xfId="3" applyNumberFormat="1" applyFont="1" applyFill="1" applyBorder="1" applyAlignment="1">
      <alignment vertical="top" wrapText="1"/>
    </xf>
    <xf numFmtId="164" fontId="10" fillId="18" borderId="1" xfId="3" applyNumberFormat="1" applyFont="1" applyFill="1" applyBorder="1" applyAlignment="1">
      <alignment vertical="top" wrapText="1"/>
    </xf>
    <xf numFmtId="166" fontId="10" fillId="18" borderId="1" xfId="0" applyNumberFormat="1" applyFont="1" applyFill="1" applyBorder="1" applyAlignment="1">
      <alignment vertical="top" wrapText="1"/>
    </xf>
    <xf numFmtId="43" fontId="10" fillId="18" borderId="1" xfId="1" applyFont="1" applyFill="1" applyBorder="1" applyAlignment="1">
      <alignment vertical="top" wrapText="1"/>
    </xf>
    <xf numFmtId="166" fontId="7" fillId="18" borderId="1" xfId="0" applyNumberFormat="1" applyFont="1" applyFill="1" applyBorder="1" applyAlignment="1">
      <alignment vertical="top" wrapText="1"/>
    </xf>
    <xf numFmtId="43" fontId="4" fillId="7" borderId="1" xfId="1" applyFont="1" applyFill="1" applyBorder="1" applyAlignment="1">
      <alignment vertical="top" wrapText="1"/>
    </xf>
    <xf numFmtId="164" fontId="9" fillId="7" borderId="1" xfId="3" applyNumberFormat="1" applyFont="1" applyFill="1" applyBorder="1" applyAlignment="1">
      <alignment vertical="top" wrapText="1"/>
    </xf>
    <xf numFmtId="164" fontId="10" fillId="7" borderId="4" xfId="3" applyNumberFormat="1" applyFont="1" applyFill="1" applyBorder="1" applyAlignment="1">
      <alignment vertical="top" wrapText="1"/>
    </xf>
    <xf numFmtId="164" fontId="24" fillId="7" borderId="1" xfId="3" applyNumberFormat="1" applyFont="1" applyFill="1" applyBorder="1" applyAlignment="1">
      <alignment vertical="top" wrapText="1"/>
    </xf>
    <xf numFmtId="166" fontId="7" fillId="5" borderId="1" xfId="3" applyNumberFormat="1" applyFont="1" applyFill="1" applyBorder="1" applyAlignment="1">
      <alignment vertical="top" wrapText="1"/>
    </xf>
    <xf numFmtId="166" fontId="7" fillId="9" borderId="1" xfId="3" applyNumberFormat="1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15" fillId="2" borderId="0" xfId="0" applyFont="1" applyFill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26" fillId="0" borderId="0" xfId="0" applyFont="1" applyFill="1" applyAlignment="1">
      <alignment vertical="top" wrapText="1"/>
    </xf>
    <xf numFmtId="0" fontId="25" fillId="0" borderId="0" xfId="0" applyFont="1" applyFill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165" fontId="7" fillId="2" borderId="0" xfId="0" applyNumberFormat="1" applyFont="1" applyFill="1" applyBorder="1" applyAlignment="1">
      <alignment vertical="top" wrapText="1"/>
    </xf>
    <xf numFmtId="167" fontId="7" fillId="2" borderId="0" xfId="3" applyNumberFormat="1" applyFont="1" applyFill="1" applyBorder="1" applyAlignment="1">
      <alignment vertical="top" wrapText="1"/>
    </xf>
    <xf numFmtId="0" fontId="10" fillId="2" borderId="0" xfId="2" applyFont="1" applyFill="1" applyBorder="1" applyAlignment="1">
      <alignment vertical="top" wrapText="1"/>
    </xf>
    <xf numFmtId="0" fontId="7" fillId="2" borderId="0" xfId="2" applyFont="1" applyFill="1" applyBorder="1" applyAlignment="1">
      <alignment vertical="top" wrapText="1"/>
    </xf>
    <xf numFmtId="49" fontId="10" fillId="2" borderId="0" xfId="2" applyNumberFormat="1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9" borderId="0" xfId="0" applyFont="1" applyFill="1" applyAlignment="1">
      <alignment vertical="top" wrapText="1"/>
    </xf>
    <xf numFmtId="0" fontId="4" fillId="18" borderId="0" xfId="0" applyFont="1" applyFill="1" applyAlignment="1">
      <alignment vertical="top" wrapText="1"/>
    </xf>
    <xf numFmtId="0" fontId="4" fillId="5" borderId="0" xfId="0" applyFont="1" applyFill="1" applyAlignment="1">
      <alignment vertical="top" wrapText="1"/>
    </xf>
    <xf numFmtId="0" fontId="4" fillId="7" borderId="0" xfId="0" applyFont="1" applyFill="1" applyAlignment="1">
      <alignment vertical="top" wrapText="1"/>
    </xf>
    <xf numFmtId="43" fontId="4" fillId="4" borderId="0" xfId="1" applyFont="1" applyFill="1" applyAlignment="1">
      <alignment vertical="top" wrapText="1"/>
    </xf>
    <xf numFmtId="164" fontId="4" fillId="4" borderId="0" xfId="3" applyNumberFormat="1" applyFont="1" applyFill="1" applyAlignment="1">
      <alignment vertical="top" wrapText="1"/>
    </xf>
    <xf numFmtId="0" fontId="4" fillId="4" borderId="0" xfId="0" applyFont="1" applyFill="1" applyAlignment="1">
      <alignment vertical="top" wrapText="1"/>
    </xf>
    <xf numFmtId="43" fontId="4" fillId="5" borderId="0" xfId="0" applyNumberFormat="1" applyFont="1" applyFill="1" applyAlignment="1">
      <alignment vertical="top" wrapText="1"/>
    </xf>
    <xf numFmtId="0" fontId="4" fillId="7" borderId="0" xfId="0" applyFont="1" applyFill="1" applyBorder="1" applyAlignment="1">
      <alignment vertical="top" wrapText="1"/>
    </xf>
    <xf numFmtId="0" fontId="4" fillId="5" borderId="0" xfId="0" applyFont="1" applyFill="1" applyBorder="1" applyAlignment="1">
      <alignment vertical="top" wrapText="1"/>
    </xf>
    <xf numFmtId="0" fontId="4" fillId="9" borderId="0" xfId="0" applyFont="1" applyFill="1" applyBorder="1" applyAlignment="1">
      <alignment vertical="top" wrapText="1"/>
    </xf>
    <xf numFmtId="165" fontId="4" fillId="4" borderId="0" xfId="0" applyNumberFormat="1" applyFont="1" applyFill="1" applyAlignment="1">
      <alignment vertical="top" wrapText="1"/>
    </xf>
    <xf numFmtId="166" fontId="4" fillId="4" borderId="0" xfId="0" applyNumberFormat="1" applyFont="1" applyFill="1" applyAlignment="1">
      <alignment vertical="top" wrapText="1"/>
    </xf>
    <xf numFmtId="164" fontId="8" fillId="2" borderId="1" xfId="0" applyNumberFormat="1" applyFont="1" applyFill="1" applyBorder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0" fontId="23" fillId="5" borderId="1" xfId="0" applyFont="1" applyFill="1" applyBorder="1" applyAlignment="1">
      <alignment vertical="top" wrapText="1"/>
    </xf>
    <xf numFmtId="0" fontId="23" fillId="9" borderId="1" xfId="0" applyFont="1" applyFill="1" applyBorder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10" fillId="3" borderId="0" xfId="0" applyFont="1" applyFill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164" fontId="10" fillId="9" borderId="5" xfId="3" applyNumberFormat="1" applyFont="1" applyFill="1" applyBorder="1" applyAlignment="1">
      <alignment vertical="top" wrapText="1"/>
    </xf>
    <xf numFmtId="164" fontId="10" fillId="18" borderId="5" xfId="3" applyNumberFormat="1" applyFont="1" applyFill="1" applyBorder="1" applyAlignment="1">
      <alignment vertical="top" wrapText="1"/>
    </xf>
    <xf numFmtId="164" fontId="10" fillId="6" borderId="5" xfId="3" applyNumberFormat="1" applyFont="1" applyFill="1" applyBorder="1" applyAlignment="1">
      <alignment vertical="top" wrapText="1"/>
    </xf>
    <xf numFmtId="164" fontId="10" fillId="7" borderId="5" xfId="3" applyNumberFormat="1" applyFont="1" applyFill="1" applyBorder="1" applyAlignment="1">
      <alignment vertical="top" wrapText="1"/>
    </xf>
    <xf numFmtId="164" fontId="10" fillId="5" borderId="5" xfId="3" applyNumberFormat="1" applyFont="1" applyFill="1" applyBorder="1" applyAlignment="1">
      <alignment vertical="top" wrapText="1"/>
    </xf>
    <xf numFmtId="164" fontId="7" fillId="4" borderId="5" xfId="3" applyNumberFormat="1" applyFont="1" applyFill="1" applyBorder="1" applyAlignment="1">
      <alignment vertical="top" wrapText="1"/>
    </xf>
    <xf numFmtId="164" fontId="10" fillId="0" borderId="1" xfId="3" applyNumberFormat="1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164" fontId="10" fillId="0" borderId="5" xfId="3" applyNumberFormat="1" applyFont="1" applyFill="1" applyBorder="1" applyAlignment="1">
      <alignment vertical="top" wrapText="1"/>
    </xf>
    <xf numFmtId="0" fontId="8" fillId="2" borderId="0" xfId="2" applyFont="1" applyFill="1" applyBorder="1" applyAlignment="1">
      <alignment vertical="top" wrapText="1"/>
    </xf>
    <xf numFmtId="164" fontId="10" fillId="9" borderId="0" xfId="3" applyNumberFormat="1" applyFont="1" applyFill="1" applyBorder="1" applyAlignment="1">
      <alignment vertical="top" wrapText="1"/>
    </xf>
    <xf numFmtId="164" fontId="10" fillId="18" borderId="0" xfId="3" applyNumberFormat="1" applyFont="1" applyFill="1" applyBorder="1" applyAlignment="1">
      <alignment vertical="top" wrapText="1"/>
    </xf>
    <xf numFmtId="164" fontId="10" fillId="5" borderId="0" xfId="3" applyNumberFormat="1" applyFont="1" applyFill="1" applyBorder="1" applyAlignment="1">
      <alignment vertical="top" wrapText="1"/>
    </xf>
    <xf numFmtId="164" fontId="10" fillId="7" borderId="0" xfId="3" applyNumberFormat="1" applyFont="1" applyFill="1" applyBorder="1" applyAlignment="1">
      <alignment vertical="top" wrapText="1"/>
    </xf>
    <xf numFmtId="164" fontId="10" fillId="4" borderId="0" xfId="3" applyNumberFormat="1" applyFont="1" applyFill="1" applyBorder="1" applyAlignment="1">
      <alignment vertical="top" wrapText="1"/>
    </xf>
    <xf numFmtId="164" fontId="7" fillId="9" borderId="0" xfId="3" applyNumberFormat="1" applyFont="1" applyFill="1" applyBorder="1" applyAlignment="1">
      <alignment vertical="top" wrapText="1"/>
    </xf>
    <xf numFmtId="164" fontId="7" fillId="18" borderId="0" xfId="3" applyNumberFormat="1" applyFont="1" applyFill="1" applyBorder="1" applyAlignment="1">
      <alignment vertical="top" wrapText="1"/>
    </xf>
    <xf numFmtId="164" fontId="7" fillId="5" borderId="0" xfId="3" applyNumberFormat="1" applyFont="1" applyFill="1" applyBorder="1" applyAlignment="1">
      <alignment vertical="top" wrapText="1"/>
    </xf>
    <xf numFmtId="164" fontId="7" fillId="7" borderId="0" xfId="3" applyNumberFormat="1" applyFont="1" applyFill="1" applyBorder="1" applyAlignment="1">
      <alignment vertical="top" wrapText="1"/>
    </xf>
    <xf numFmtId="164" fontId="7" fillId="4" borderId="0" xfId="3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11" fillId="2" borderId="0" xfId="0" applyFont="1" applyFill="1" applyBorder="1" applyAlignment="1">
      <alignment vertical="top" wrapText="1"/>
    </xf>
    <xf numFmtId="0" fontId="7" fillId="9" borderId="0" xfId="0" applyFont="1" applyFill="1" applyAlignment="1">
      <alignment vertical="top" wrapText="1"/>
    </xf>
    <xf numFmtId="0" fontId="7" fillId="18" borderId="0" xfId="0" applyFont="1" applyFill="1" applyAlignment="1">
      <alignment vertical="top" wrapText="1"/>
    </xf>
    <xf numFmtId="0" fontId="7" fillId="5" borderId="0" xfId="0" applyFont="1" applyFill="1" applyAlignment="1">
      <alignment vertical="top" wrapText="1"/>
    </xf>
    <xf numFmtId="0" fontId="7" fillId="7" borderId="0" xfId="0" applyFont="1" applyFill="1" applyAlignment="1">
      <alignment vertical="top" wrapText="1"/>
    </xf>
    <xf numFmtId="0" fontId="7" fillId="4" borderId="0" xfId="0" applyFont="1" applyFill="1" applyAlignment="1">
      <alignment vertical="top" wrapText="1"/>
    </xf>
    <xf numFmtId="0" fontId="8" fillId="2" borderId="0" xfId="0" applyFont="1" applyFill="1" applyAlignment="1">
      <alignment vertical="top" wrapText="1"/>
    </xf>
    <xf numFmtId="164" fontId="7" fillId="9" borderId="0" xfId="3" applyNumberFormat="1" applyFont="1" applyFill="1" applyAlignment="1">
      <alignment vertical="top" wrapText="1"/>
    </xf>
    <xf numFmtId="164" fontId="7" fillId="18" borderId="0" xfId="3" applyNumberFormat="1" applyFont="1" applyFill="1" applyAlignment="1">
      <alignment vertical="top" wrapText="1"/>
    </xf>
    <xf numFmtId="164" fontId="7" fillId="5" borderId="0" xfId="3" applyNumberFormat="1" applyFont="1" applyFill="1" applyAlignment="1">
      <alignment vertical="top" wrapText="1"/>
    </xf>
    <xf numFmtId="164" fontId="7" fillId="7" borderId="0" xfId="3" applyNumberFormat="1" applyFont="1" applyFill="1" applyAlignment="1">
      <alignment vertical="top" wrapText="1"/>
    </xf>
    <xf numFmtId="164" fontId="7" fillId="4" borderId="0" xfId="3" applyNumberFormat="1" applyFont="1" applyFill="1" applyAlignment="1">
      <alignment vertical="top" wrapText="1"/>
    </xf>
    <xf numFmtId="49" fontId="12" fillId="2" borderId="1" xfId="2" applyNumberFormat="1" applyFont="1" applyFill="1" applyBorder="1" applyAlignment="1">
      <alignment vertical="top" wrapText="1"/>
    </xf>
    <xf numFmtId="166" fontId="24" fillId="9" borderId="1" xfId="0" applyNumberFormat="1" applyFont="1" applyFill="1" applyBorder="1" applyAlignment="1">
      <alignment vertical="top" wrapText="1"/>
    </xf>
    <xf numFmtId="164" fontId="12" fillId="9" borderId="1" xfId="3" applyNumberFormat="1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9" borderId="0" xfId="0" applyFont="1" applyFill="1" applyAlignment="1">
      <alignment horizontal="center"/>
    </xf>
    <xf numFmtId="0" fontId="7" fillId="9" borderId="0" xfId="0" applyFont="1" applyFill="1" applyBorder="1" applyAlignment="1">
      <alignment horizontal="center" vertical="center"/>
    </xf>
    <xf numFmtId="165" fontId="7" fillId="9" borderId="0" xfId="0" applyNumberFormat="1" applyFont="1" applyFill="1" applyBorder="1" applyAlignment="1">
      <alignment horizontal="center" vertical="center" wrapText="1"/>
    </xf>
    <xf numFmtId="166" fontId="7" fillId="9" borderId="0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4" fillId="14" borderId="1" xfId="0" applyFont="1" applyFill="1" applyBorder="1" applyAlignment="1">
      <alignment vertical="top" wrapText="1"/>
    </xf>
    <xf numFmtId="0" fontId="4" fillId="11" borderId="1" xfId="0" applyFont="1" applyFill="1" applyBorder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4" fillId="7" borderId="1" xfId="0" applyFont="1" applyFill="1" applyBorder="1" applyAlignment="1">
      <alignment vertical="top" wrapText="1"/>
    </xf>
    <xf numFmtId="0" fontId="4" fillId="12" borderId="1" xfId="0" applyFont="1" applyFill="1" applyBorder="1" applyAlignment="1">
      <alignment vertical="top" wrapText="1"/>
    </xf>
    <xf numFmtId="164" fontId="4" fillId="2" borderId="1" xfId="3" applyNumberFormat="1" applyFont="1" applyFill="1" applyBorder="1" applyAlignment="1">
      <alignment vertical="top" wrapText="1"/>
    </xf>
    <xf numFmtId="43" fontId="4" fillId="2" borderId="1" xfId="1" applyFont="1" applyFill="1" applyBorder="1" applyAlignment="1">
      <alignment vertical="top" wrapText="1"/>
    </xf>
    <xf numFmtId="0" fontId="4" fillId="8" borderId="1" xfId="0" applyFont="1" applyFill="1" applyBorder="1" applyAlignment="1">
      <alignment vertical="top" wrapText="1"/>
    </xf>
    <xf numFmtId="164" fontId="4" fillId="11" borderId="1" xfId="3" applyNumberFormat="1" applyFont="1" applyFill="1" applyBorder="1" applyAlignment="1">
      <alignment vertical="top" wrapText="1"/>
    </xf>
    <xf numFmtId="43" fontId="4" fillId="19" borderId="1" xfId="1" applyFont="1" applyFill="1" applyBorder="1" applyAlignment="1">
      <alignment vertical="top" wrapText="1"/>
    </xf>
    <xf numFmtId="0" fontId="4" fillId="10" borderId="1" xfId="0" applyFont="1" applyFill="1" applyBorder="1" applyAlignment="1">
      <alignment vertical="top" wrapText="1"/>
    </xf>
    <xf numFmtId="0" fontId="4" fillId="2" borderId="0" xfId="0" applyFont="1" applyFill="1"/>
    <xf numFmtId="0" fontId="10" fillId="13" borderId="0" xfId="0" applyFont="1" applyFill="1"/>
    <xf numFmtId="164" fontId="10" fillId="24" borderId="1" xfId="3" applyNumberFormat="1" applyFont="1" applyFill="1" applyBorder="1" applyAlignment="1">
      <alignment vertical="top" wrapText="1"/>
    </xf>
    <xf numFmtId="164" fontId="7" fillId="21" borderId="0" xfId="3" applyNumberFormat="1" applyFont="1" applyFill="1"/>
    <xf numFmtId="164" fontId="7" fillId="21" borderId="0" xfId="3" applyNumberFormat="1" applyFont="1" applyFill="1" applyAlignment="1"/>
    <xf numFmtId="0" fontId="7" fillId="21" borderId="1" xfId="0" applyFont="1" applyFill="1" applyBorder="1"/>
    <xf numFmtId="0" fontId="23" fillId="21" borderId="1" xfId="0" applyFont="1" applyFill="1" applyBorder="1" applyAlignment="1">
      <alignment vertical="top" wrapText="1"/>
    </xf>
    <xf numFmtId="164" fontId="7" fillId="21" borderId="1" xfId="3" applyNumberFormat="1" applyFont="1" applyFill="1" applyBorder="1" applyAlignment="1">
      <alignment vertical="top" wrapText="1"/>
    </xf>
    <xf numFmtId="164" fontId="10" fillId="21" borderId="1" xfId="3" applyNumberFormat="1" applyFont="1" applyFill="1" applyBorder="1" applyAlignment="1">
      <alignment vertical="top" wrapText="1"/>
    </xf>
    <xf numFmtId="164" fontId="10" fillId="21" borderId="1" xfId="3" applyNumberFormat="1" applyFont="1" applyFill="1" applyBorder="1" applyAlignment="1">
      <alignment horizontal="center" vertical="center" wrapText="1"/>
    </xf>
    <xf numFmtId="164" fontId="10" fillId="21" borderId="0" xfId="3" applyNumberFormat="1" applyFont="1" applyFill="1" applyBorder="1" applyAlignment="1">
      <alignment horizontal="center" vertical="center" wrapText="1"/>
    </xf>
    <xf numFmtId="164" fontId="7" fillId="21" borderId="0" xfId="3" applyNumberFormat="1" applyFont="1" applyFill="1" applyBorder="1" applyAlignment="1">
      <alignment horizontal="center"/>
    </xf>
    <xf numFmtId="164" fontId="7" fillId="21" borderId="0" xfId="3" applyNumberFormat="1" applyFont="1" applyFill="1" applyBorder="1" applyAlignment="1">
      <alignment horizontal="center" vertical="center" wrapText="1"/>
    </xf>
    <xf numFmtId="164" fontId="10" fillId="21" borderId="0" xfId="3" applyNumberFormat="1" applyFont="1" applyFill="1" applyBorder="1" applyAlignment="1">
      <alignment horizontal="center"/>
    </xf>
    <xf numFmtId="164" fontId="7" fillId="21" borderId="0" xfId="3" applyNumberFormat="1" applyFont="1" applyFill="1" applyBorder="1"/>
    <xf numFmtId="164" fontId="7" fillId="5" borderId="0" xfId="3" applyNumberFormat="1" applyFont="1" applyFill="1"/>
    <xf numFmtId="164" fontId="7" fillId="5" borderId="0" xfId="3" applyNumberFormat="1" applyFont="1" applyFill="1" applyAlignment="1"/>
    <xf numFmtId="43" fontId="7" fillId="5" borderId="1" xfId="0" applyNumberFormat="1" applyFont="1" applyFill="1" applyBorder="1" applyAlignment="1">
      <alignment vertical="top" wrapText="1"/>
    </xf>
    <xf numFmtId="164" fontId="4" fillId="5" borderId="1" xfId="3" applyNumberFormat="1" applyFont="1" applyFill="1" applyBorder="1" applyAlignment="1">
      <alignment vertical="top" wrapText="1"/>
    </xf>
    <xf numFmtId="164" fontId="10" fillId="5" borderId="1" xfId="3" applyNumberFormat="1" applyFont="1" applyFill="1" applyBorder="1" applyAlignment="1">
      <alignment horizontal="center" vertical="center" wrapText="1"/>
    </xf>
    <xf numFmtId="164" fontId="10" fillId="5" borderId="0" xfId="3" applyNumberFormat="1" applyFont="1" applyFill="1" applyBorder="1" applyAlignment="1">
      <alignment horizontal="center" vertical="center" wrapText="1"/>
    </xf>
    <xf numFmtId="164" fontId="7" fillId="5" borderId="0" xfId="3" applyNumberFormat="1" applyFont="1" applyFill="1" applyBorder="1" applyAlignment="1">
      <alignment horizontal="center"/>
    </xf>
    <xf numFmtId="164" fontId="7" fillId="5" borderId="0" xfId="3" applyNumberFormat="1" applyFont="1" applyFill="1" applyBorder="1" applyAlignment="1">
      <alignment horizontal="center" vertical="center" wrapText="1"/>
    </xf>
    <xf numFmtId="164" fontId="10" fillId="5" borderId="0" xfId="3" applyNumberFormat="1" applyFont="1" applyFill="1" applyBorder="1" applyAlignment="1">
      <alignment horizontal="center"/>
    </xf>
    <xf numFmtId="164" fontId="7" fillId="5" borderId="0" xfId="3" applyNumberFormat="1" applyFont="1" applyFill="1" applyBorder="1"/>
    <xf numFmtId="164" fontId="10" fillId="5" borderId="0" xfId="3" applyNumberFormat="1" applyFont="1" applyFill="1" applyBorder="1"/>
    <xf numFmtId="164" fontId="7" fillId="24" borderId="0" xfId="3" applyNumberFormat="1" applyFont="1" applyFill="1"/>
    <xf numFmtId="164" fontId="7" fillId="24" borderId="0" xfId="3" applyNumberFormat="1" applyFont="1" applyFill="1" applyAlignment="1"/>
    <xf numFmtId="43" fontId="7" fillId="24" borderId="1" xfId="0" applyNumberFormat="1" applyFont="1" applyFill="1" applyBorder="1" applyAlignment="1">
      <alignment vertical="top" wrapText="1"/>
    </xf>
    <xf numFmtId="164" fontId="4" fillId="24" borderId="1" xfId="3" applyNumberFormat="1" applyFont="1" applyFill="1" applyBorder="1" applyAlignment="1">
      <alignment vertical="top" wrapText="1"/>
    </xf>
    <xf numFmtId="164" fontId="7" fillId="24" borderId="1" xfId="3" applyNumberFormat="1" applyFont="1" applyFill="1" applyBorder="1" applyAlignment="1">
      <alignment vertical="top" wrapText="1"/>
    </xf>
    <xf numFmtId="164" fontId="10" fillId="24" borderId="1" xfId="3" applyNumberFormat="1" applyFont="1" applyFill="1" applyBorder="1" applyAlignment="1">
      <alignment horizontal="center" vertical="center" wrapText="1"/>
    </xf>
    <xf numFmtId="164" fontId="10" fillId="24" borderId="0" xfId="3" applyNumberFormat="1" applyFont="1" applyFill="1" applyBorder="1" applyAlignment="1">
      <alignment horizontal="center" vertical="center" wrapText="1"/>
    </xf>
    <xf numFmtId="164" fontId="7" fillId="24" borderId="0" xfId="3" applyNumberFormat="1" applyFont="1" applyFill="1" applyBorder="1" applyAlignment="1">
      <alignment horizontal="center"/>
    </xf>
    <xf numFmtId="164" fontId="7" fillId="24" borderId="0" xfId="3" applyNumberFormat="1" applyFont="1" applyFill="1" applyBorder="1" applyAlignment="1">
      <alignment horizontal="center" vertical="center" wrapText="1"/>
    </xf>
    <xf numFmtId="164" fontId="10" fillId="24" borderId="0" xfId="3" applyNumberFormat="1" applyFont="1" applyFill="1" applyBorder="1" applyAlignment="1">
      <alignment horizontal="center"/>
    </xf>
    <xf numFmtId="164" fontId="7" fillId="24" borderId="0" xfId="3" applyNumberFormat="1" applyFont="1" applyFill="1" applyBorder="1"/>
    <xf numFmtId="164" fontId="10" fillId="24" borderId="0" xfId="3" applyNumberFormat="1" applyFont="1" applyFill="1" applyBorder="1"/>
    <xf numFmtId="164" fontId="12" fillId="18" borderId="1" xfId="3" applyNumberFormat="1" applyFont="1" applyFill="1" applyBorder="1" applyAlignment="1">
      <alignment vertical="top" wrapText="1"/>
    </xf>
    <xf numFmtId="164" fontId="9" fillId="8" borderId="1" xfId="3" applyNumberFormat="1" applyFont="1" applyFill="1" applyBorder="1" applyAlignment="1">
      <alignment vertical="top" wrapText="1"/>
    </xf>
    <xf numFmtId="43" fontId="4" fillId="4" borderId="0" xfId="0" applyNumberFormat="1" applyFont="1" applyFill="1" applyAlignment="1">
      <alignment vertical="top" wrapText="1"/>
    </xf>
    <xf numFmtId="0" fontId="23" fillId="4" borderId="1" xfId="0" applyFont="1" applyFill="1" applyBorder="1" applyAlignment="1">
      <alignment vertical="top" wrapText="1"/>
    </xf>
    <xf numFmtId="164" fontId="10" fillId="4" borderId="5" xfId="3" applyNumberFormat="1" applyFont="1" applyFill="1" applyBorder="1" applyAlignment="1">
      <alignment vertical="top" wrapText="1"/>
    </xf>
    <xf numFmtId="164" fontId="9" fillId="14" borderId="1" xfId="3" applyNumberFormat="1" applyFont="1" applyFill="1" applyBorder="1" applyAlignment="1">
      <alignment vertical="top" wrapText="1"/>
    </xf>
    <xf numFmtId="164" fontId="7" fillId="14" borderId="1" xfId="3" applyNumberFormat="1" applyFont="1" applyFill="1" applyBorder="1" applyAlignment="1">
      <alignment vertical="top" wrapText="1"/>
    </xf>
    <xf numFmtId="0" fontId="4" fillId="25" borderId="0" xfId="0" applyFont="1" applyFill="1" applyAlignment="1">
      <alignment vertical="top" wrapText="1"/>
    </xf>
    <xf numFmtId="43" fontId="4" fillId="25" borderId="0" xfId="0" applyNumberFormat="1" applyFont="1" applyFill="1" applyAlignment="1">
      <alignment vertical="top" wrapText="1"/>
    </xf>
    <xf numFmtId="0" fontId="23" fillId="25" borderId="1" xfId="0" applyFont="1" applyFill="1" applyBorder="1" applyAlignment="1">
      <alignment vertical="top" wrapText="1"/>
    </xf>
    <xf numFmtId="0" fontId="7" fillId="25" borderId="1" xfId="0" applyFont="1" applyFill="1" applyBorder="1" applyAlignment="1">
      <alignment vertical="top" wrapText="1"/>
    </xf>
    <xf numFmtId="164" fontId="10" fillId="25" borderId="4" xfId="3" applyNumberFormat="1" applyFont="1" applyFill="1" applyBorder="1" applyAlignment="1">
      <alignment vertical="top" wrapText="1"/>
    </xf>
    <xf numFmtId="164" fontId="7" fillId="25" borderId="1" xfId="3" applyNumberFormat="1" applyFont="1" applyFill="1" applyBorder="1" applyAlignment="1">
      <alignment vertical="top" wrapText="1"/>
    </xf>
    <xf numFmtId="164" fontId="10" fillId="25" borderId="1" xfId="3" applyNumberFormat="1" applyFont="1" applyFill="1" applyBorder="1" applyAlignment="1">
      <alignment vertical="top" wrapText="1"/>
    </xf>
    <xf numFmtId="166" fontId="10" fillId="25" borderId="1" xfId="0" applyNumberFormat="1" applyFont="1" applyFill="1" applyBorder="1" applyAlignment="1">
      <alignment vertical="top" wrapText="1"/>
    </xf>
    <xf numFmtId="43" fontId="10" fillId="25" borderId="1" xfId="1" applyFont="1" applyFill="1" applyBorder="1" applyAlignment="1">
      <alignment vertical="top" wrapText="1"/>
    </xf>
    <xf numFmtId="166" fontId="7" fillId="25" borderId="1" xfId="0" applyNumberFormat="1" applyFont="1" applyFill="1" applyBorder="1" applyAlignment="1">
      <alignment vertical="top" wrapText="1"/>
    </xf>
    <xf numFmtId="43" fontId="7" fillId="25" borderId="1" xfId="1" applyFont="1" applyFill="1" applyBorder="1" applyAlignment="1">
      <alignment vertical="top" wrapText="1"/>
    </xf>
    <xf numFmtId="164" fontId="10" fillId="25" borderId="5" xfId="3" applyNumberFormat="1" applyFont="1" applyFill="1" applyBorder="1" applyAlignment="1">
      <alignment vertical="top" wrapText="1"/>
    </xf>
    <xf numFmtId="164" fontId="10" fillId="25" borderId="0" xfId="3" applyNumberFormat="1" applyFont="1" applyFill="1" applyBorder="1" applyAlignment="1">
      <alignment vertical="top" wrapText="1"/>
    </xf>
    <xf numFmtId="164" fontId="7" fillId="25" borderId="0" xfId="3" applyNumberFormat="1" applyFont="1" applyFill="1" applyBorder="1" applyAlignment="1">
      <alignment vertical="top" wrapText="1"/>
    </xf>
    <xf numFmtId="0" fontId="7" fillId="25" borderId="0" xfId="0" applyFont="1" applyFill="1" applyAlignment="1">
      <alignment vertical="top" wrapText="1"/>
    </xf>
    <xf numFmtId="164" fontId="7" fillId="25" borderId="0" xfId="3" applyNumberFormat="1" applyFont="1" applyFill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10" fillId="10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43" fontId="4" fillId="9" borderId="0" xfId="0" applyNumberFormat="1" applyFont="1" applyFill="1" applyBorder="1" applyAlignment="1">
      <alignment vertical="top" wrapText="1"/>
    </xf>
    <xf numFmtId="166" fontId="12" fillId="9" borderId="1" xfId="0" applyNumberFormat="1" applyFont="1" applyFill="1" applyBorder="1" applyAlignment="1">
      <alignment vertical="top" wrapText="1"/>
    </xf>
    <xf numFmtId="43" fontId="4" fillId="18" borderId="0" xfId="0" applyNumberFormat="1" applyFont="1" applyFill="1" applyBorder="1" applyAlignment="1">
      <alignment vertical="top" wrapText="1"/>
    </xf>
    <xf numFmtId="164" fontId="4" fillId="18" borderId="0" xfId="3" applyNumberFormat="1" applyFont="1" applyFill="1" applyAlignment="1">
      <alignment vertical="top" wrapText="1"/>
    </xf>
    <xf numFmtId="166" fontId="24" fillId="18" borderId="1" xfId="0" applyNumberFormat="1" applyFont="1" applyFill="1" applyBorder="1" applyAlignment="1">
      <alignment vertical="top" wrapText="1"/>
    </xf>
    <xf numFmtId="166" fontId="12" fillId="18" borderId="1" xfId="0" applyNumberFormat="1" applyFont="1" applyFill="1" applyBorder="1" applyAlignment="1">
      <alignment vertical="top" wrapText="1"/>
    </xf>
    <xf numFmtId="164" fontId="9" fillId="25" borderId="1" xfId="3" applyNumberFormat="1" applyFont="1" applyFill="1" applyBorder="1" applyAlignment="1">
      <alignment vertical="top" wrapText="1"/>
    </xf>
    <xf numFmtId="0" fontId="4" fillId="12" borderId="0" xfId="0" applyFont="1" applyFill="1" applyAlignment="1">
      <alignment vertical="top" wrapText="1"/>
    </xf>
    <xf numFmtId="0" fontId="4" fillId="12" borderId="0" xfId="0" applyFont="1" applyFill="1" applyBorder="1" applyAlignment="1">
      <alignment vertical="top" wrapText="1"/>
    </xf>
    <xf numFmtId="0" fontId="23" fillId="12" borderId="1" xfId="0" applyFont="1" applyFill="1" applyBorder="1" applyAlignment="1">
      <alignment vertical="top" wrapText="1"/>
    </xf>
    <xf numFmtId="164" fontId="9" fillId="12" borderId="1" xfId="3" applyNumberFormat="1" applyFont="1" applyFill="1" applyBorder="1" applyAlignment="1">
      <alignment vertical="top" wrapText="1"/>
    </xf>
    <xf numFmtId="164" fontId="10" fillId="12" borderId="4" xfId="3" applyNumberFormat="1" applyFont="1" applyFill="1" applyBorder="1" applyAlignment="1">
      <alignment vertical="top" wrapText="1"/>
    </xf>
    <xf numFmtId="164" fontId="7" fillId="12" borderId="1" xfId="3" applyNumberFormat="1" applyFont="1" applyFill="1" applyBorder="1" applyAlignment="1">
      <alignment vertical="top" wrapText="1"/>
    </xf>
    <xf numFmtId="166" fontId="7" fillId="12" borderId="1" xfId="3" applyNumberFormat="1" applyFont="1" applyFill="1" applyBorder="1" applyAlignment="1">
      <alignment vertical="top" wrapText="1"/>
    </xf>
    <xf numFmtId="164" fontId="10" fillId="12" borderId="1" xfId="3" applyNumberFormat="1" applyFont="1" applyFill="1" applyBorder="1" applyAlignment="1">
      <alignment vertical="top" wrapText="1"/>
    </xf>
    <xf numFmtId="43" fontId="10" fillId="12" borderId="1" xfId="1" applyFont="1" applyFill="1" applyBorder="1" applyAlignment="1">
      <alignment vertical="top" wrapText="1"/>
    </xf>
    <xf numFmtId="164" fontId="10" fillId="12" borderId="5" xfId="3" applyNumberFormat="1" applyFont="1" applyFill="1" applyBorder="1" applyAlignment="1">
      <alignment vertical="top" wrapText="1"/>
    </xf>
    <xf numFmtId="164" fontId="10" fillId="12" borderId="0" xfId="3" applyNumberFormat="1" applyFont="1" applyFill="1" applyBorder="1" applyAlignment="1">
      <alignment vertical="top" wrapText="1"/>
    </xf>
    <xf numFmtId="164" fontId="7" fillId="12" borderId="0" xfId="3" applyNumberFormat="1" applyFont="1" applyFill="1" applyBorder="1" applyAlignment="1">
      <alignment vertical="top" wrapText="1"/>
    </xf>
    <xf numFmtId="0" fontId="7" fillId="12" borderId="0" xfId="0" applyFont="1" applyFill="1" applyAlignment="1">
      <alignment vertical="top" wrapText="1"/>
    </xf>
    <xf numFmtId="164" fontId="7" fillId="12" borderId="0" xfId="3" applyNumberFormat="1" applyFont="1" applyFill="1" applyAlignment="1">
      <alignment vertical="top" wrapText="1"/>
    </xf>
    <xf numFmtId="0" fontId="4" fillId="26" borderId="0" xfId="0" applyFont="1" applyFill="1" applyAlignment="1">
      <alignment vertical="top" wrapText="1"/>
    </xf>
    <xf numFmtId="0" fontId="7" fillId="26" borderId="1" xfId="0" applyFont="1" applyFill="1" applyBorder="1" applyAlignment="1">
      <alignment vertical="top" wrapText="1"/>
    </xf>
    <xf numFmtId="164" fontId="9" fillId="26" borderId="1" xfId="3" applyNumberFormat="1" applyFont="1" applyFill="1" applyBorder="1" applyAlignment="1">
      <alignment vertical="top" wrapText="1"/>
    </xf>
    <xf numFmtId="164" fontId="10" fillId="26" borderId="4" xfId="3" applyNumberFormat="1" applyFont="1" applyFill="1" applyBorder="1" applyAlignment="1">
      <alignment vertical="top" wrapText="1"/>
    </xf>
    <xf numFmtId="164" fontId="7" fillId="26" borderId="1" xfId="3" applyNumberFormat="1" applyFont="1" applyFill="1" applyBorder="1" applyAlignment="1">
      <alignment vertical="top" wrapText="1"/>
    </xf>
    <xf numFmtId="164" fontId="10" fillId="26" borderId="1" xfId="3" applyNumberFormat="1" applyFont="1" applyFill="1" applyBorder="1" applyAlignment="1">
      <alignment vertical="top" wrapText="1"/>
    </xf>
    <xf numFmtId="166" fontId="10" fillId="26" borderId="1" xfId="0" applyNumberFormat="1" applyFont="1" applyFill="1" applyBorder="1" applyAlignment="1">
      <alignment vertical="top" wrapText="1"/>
    </xf>
    <xf numFmtId="43" fontId="10" fillId="26" borderId="1" xfId="1" applyFont="1" applyFill="1" applyBorder="1" applyAlignment="1">
      <alignment vertical="top" wrapText="1"/>
    </xf>
    <xf numFmtId="166" fontId="7" fillId="26" borderId="1" xfId="0" applyNumberFormat="1" applyFont="1" applyFill="1" applyBorder="1" applyAlignment="1">
      <alignment vertical="top" wrapText="1"/>
    </xf>
    <xf numFmtId="164" fontId="24" fillId="26" borderId="1" xfId="3" applyNumberFormat="1" applyFont="1" applyFill="1" applyBorder="1" applyAlignment="1">
      <alignment vertical="top" wrapText="1"/>
    </xf>
    <xf numFmtId="164" fontId="10" fillId="26" borderId="5" xfId="3" applyNumberFormat="1" applyFont="1" applyFill="1" applyBorder="1" applyAlignment="1">
      <alignment vertical="top" wrapText="1"/>
    </xf>
    <xf numFmtId="164" fontId="10" fillId="26" borderId="0" xfId="3" applyNumberFormat="1" applyFont="1" applyFill="1" applyBorder="1" applyAlignment="1">
      <alignment vertical="top" wrapText="1"/>
    </xf>
    <xf numFmtId="164" fontId="7" fillId="26" borderId="0" xfId="3" applyNumberFormat="1" applyFont="1" applyFill="1" applyBorder="1" applyAlignment="1">
      <alignment vertical="top" wrapText="1"/>
    </xf>
    <xf numFmtId="0" fontId="7" fillId="26" borderId="0" xfId="0" applyFont="1" applyFill="1" applyAlignment="1">
      <alignment vertical="top" wrapText="1"/>
    </xf>
    <xf numFmtId="164" fontId="7" fillId="26" borderId="0" xfId="3" applyNumberFormat="1" applyFont="1" applyFill="1" applyAlignment="1">
      <alignment vertical="top" wrapText="1"/>
    </xf>
    <xf numFmtId="0" fontId="5" fillId="26" borderId="0" xfId="0" applyFont="1" applyFill="1" applyBorder="1" applyAlignment="1">
      <alignment vertical="top" wrapText="1"/>
    </xf>
    <xf numFmtId="0" fontId="4" fillId="26" borderId="1" xfId="0" applyFont="1" applyFill="1" applyBorder="1" applyAlignment="1">
      <alignment vertical="top" wrapText="1"/>
    </xf>
    <xf numFmtId="43" fontId="24" fillId="26" borderId="1" xfId="1" applyFont="1" applyFill="1" applyBorder="1" applyAlignment="1">
      <alignment vertical="top" wrapText="1"/>
    </xf>
    <xf numFmtId="164" fontId="12" fillId="26" borderId="1" xfId="3" applyNumberFormat="1" applyFont="1" applyFill="1" applyBorder="1" applyAlignment="1">
      <alignment vertical="top" wrapText="1"/>
    </xf>
    <xf numFmtId="0" fontId="5" fillId="5" borderId="0" xfId="0" applyFont="1" applyFill="1" applyBorder="1" applyAlignment="1">
      <alignment vertical="top" wrapText="1"/>
    </xf>
    <xf numFmtId="164" fontId="9" fillId="5" borderId="1" xfId="3" applyNumberFormat="1" applyFont="1" applyFill="1" applyBorder="1" applyAlignment="1">
      <alignment vertical="top" wrapText="1"/>
    </xf>
  </cellXfs>
  <cellStyles count="5">
    <cellStyle name="Comma" xfId="1" builtinId="3"/>
    <cellStyle name="Comma 4" xfId="3"/>
    <cellStyle name="Normal" xfId="0" builtinId="0"/>
    <cellStyle name="Normal 2" xfId="4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Home\Downloads\protez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Home\Downloads\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30">
          <cell r="D30">
            <v>40</v>
          </cell>
          <cell r="E30">
            <v>20</v>
          </cell>
          <cell r="F30">
            <v>21</v>
          </cell>
          <cell r="G30">
            <v>21</v>
          </cell>
        </row>
        <row r="32">
          <cell r="D32">
            <v>25568</v>
          </cell>
          <cell r="E32">
            <v>11862</v>
          </cell>
          <cell r="F32">
            <v>11821</v>
          </cell>
          <cell r="G32">
            <v>13138.986000000001</v>
          </cell>
        </row>
        <row r="33">
          <cell r="D33">
            <v>631</v>
          </cell>
          <cell r="E33">
            <v>628</v>
          </cell>
          <cell r="F33">
            <v>667</v>
          </cell>
          <cell r="G33">
            <v>642</v>
          </cell>
        </row>
        <row r="35">
          <cell r="D35">
            <v>425113.15540000005</v>
          </cell>
          <cell r="E35">
            <v>445488.12800000003</v>
          </cell>
          <cell r="F35">
            <v>439510</v>
          </cell>
        </row>
        <row r="36">
          <cell r="D36">
            <v>215</v>
          </cell>
          <cell r="E36">
            <v>252</v>
          </cell>
          <cell r="F36">
            <v>183</v>
          </cell>
          <cell r="G36">
            <v>251</v>
          </cell>
        </row>
        <row r="38">
          <cell r="D38">
            <v>18254.145</v>
          </cell>
          <cell r="E38">
            <v>26619.011999999999</v>
          </cell>
          <cell r="F38">
            <v>27183</v>
          </cell>
          <cell r="G38">
            <v>26430.952600000001</v>
          </cell>
        </row>
        <row r="59">
          <cell r="D59">
            <v>52</v>
          </cell>
          <cell r="E59">
            <v>30</v>
          </cell>
          <cell r="F59">
            <v>32</v>
          </cell>
          <cell r="G59">
            <v>32</v>
          </cell>
        </row>
        <row r="61">
          <cell r="D61">
            <v>7571.98</v>
          </cell>
          <cell r="E61">
            <v>4844.6099999999997</v>
          </cell>
          <cell r="F61">
            <v>5104.7</v>
          </cell>
          <cell r="G61">
            <v>4413.8272000000006</v>
          </cell>
        </row>
        <row r="62">
          <cell r="D62">
            <v>218</v>
          </cell>
          <cell r="E62">
            <v>236</v>
          </cell>
          <cell r="F62">
            <v>237</v>
          </cell>
          <cell r="G62">
            <v>257</v>
          </cell>
        </row>
        <row r="64">
          <cell r="D64">
            <v>88237.025999999998</v>
          </cell>
          <cell r="E64">
            <v>85045.432000000001</v>
          </cell>
          <cell r="F64">
            <v>95063</v>
          </cell>
        </row>
        <row r="65">
          <cell r="D65">
            <v>17</v>
          </cell>
          <cell r="E65">
            <v>13</v>
          </cell>
          <cell r="F65">
            <v>13</v>
          </cell>
          <cell r="G65">
            <v>13</v>
          </cell>
        </row>
        <row r="67">
          <cell r="D67">
            <v>28598.199000000001</v>
          </cell>
          <cell r="E67">
            <v>21624.642</v>
          </cell>
          <cell r="F67">
            <v>21440.7</v>
          </cell>
          <cell r="G67">
            <v>21406.377199999999</v>
          </cell>
        </row>
        <row r="68">
          <cell r="D68">
            <v>100</v>
          </cell>
          <cell r="E68">
            <v>180</v>
          </cell>
          <cell r="F68">
            <v>90</v>
          </cell>
          <cell r="G68">
            <v>173</v>
          </cell>
        </row>
        <row r="70">
          <cell r="D70">
            <v>13782.9</v>
          </cell>
          <cell r="E70">
            <v>24405.84</v>
          </cell>
          <cell r="F70">
            <v>13494.6</v>
          </cell>
          <cell r="G70">
            <v>22029.387500000001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30">
          <cell r="J30">
            <v>59</v>
          </cell>
        </row>
        <row r="32">
          <cell r="J32">
            <v>19940.325798299997</v>
          </cell>
        </row>
        <row r="35">
          <cell r="G35">
            <v>459094.842</v>
          </cell>
        </row>
        <row r="40">
          <cell r="D40">
            <v>248</v>
          </cell>
          <cell r="E40">
            <v>280</v>
          </cell>
          <cell r="F40">
            <v>287</v>
          </cell>
          <cell r="G40">
            <v>248</v>
          </cell>
          <cell r="J40">
            <v>235</v>
          </cell>
        </row>
        <row r="42">
          <cell r="D42">
            <v>6524.88</v>
          </cell>
          <cell r="E42">
            <v>5262.88</v>
          </cell>
          <cell r="F42">
            <v>6622</v>
          </cell>
          <cell r="G42">
            <v>6417.4960000000001</v>
          </cell>
          <cell r="J42">
            <v>2561.5</v>
          </cell>
        </row>
        <row r="43">
          <cell r="D43">
            <v>846</v>
          </cell>
          <cell r="E43">
            <v>807</v>
          </cell>
          <cell r="F43">
            <v>771</v>
          </cell>
          <cell r="G43">
            <v>798</v>
          </cell>
          <cell r="J43">
            <v>700</v>
          </cell>
        </row>
        <row r="45">
          <cell r="D45">
            <v>7558.1639999999998</v>
          </cell>
          <cell r="E45">
            <v>7693.1310000000003</v>
          </cell>
          <cell r="F45">
            <v>6253</v>
          </cell>
          <cell r="G45">
            <v>6732.4866000000002</v>
          </cell>
          <cell r="J45">
            <v>4578</v>
          </cell>
        </row>
        <row r="46">
          <cell r="D46">
            <v>0</v>
          </cell>
          <cell r="E46">
            <v>140</v>
          </cell>
          <cell r="G46">
            <v>140</v>
          </cell>
        </row>
        <row r="48">
          <cell r="E48">
            <v>3990</v>
          </cell>
          <cell r="F48">
            <v>4758</v>
          </cell>
          <cell r="G48">
            <v>3990</v>
          </cell>
        </row>
        <row r="49">
          <cell r="D49">
            <v>0</v>
          </cell>
          <cell r="E49">
            <v>270</v>
          </cell>
          <cell r="G49">
            <v>270</v>
          </cell>
        </row>
        <row r="51">
          <cell r="E51">
            <v>1377</v>
          </cell>
          <cell r="F51">
            <v>0</v>
          </cell>
          <cell r="G51">
            <v>1377</v>
          </cell>
        </row>
        <row r="64">
          <cell r="G64">
            <v>98621.616900000008</v>
          </cell>
        </row>
        <row r="65">
          <cell r="J65">
            <v>17</v>
          </cell>
        </row>
        <row r="67">
          <cell r="J67">
            <v>27990.5</v>
          </cell>
        </row>
        <row r="75">
          <cell r="D75">
            <v>189</v>
          </cell>
          <cell r="E75">
            <v>389</v>
          </cell>
          <cell r="F75">
            <v>129</v>
          </cell>
          <cell r="G75">
            <v>189</v>
          </cell>
          <cell r="J75">
            <v>175</v>
          </cell>
        </row>
        <row r="77">
          <cell r="D77">
            <v>5102.7139995299995</v>
          </cell>
          <cell r="E77">
            <v>10184.02</v>
          </cell>
          <cell r="F77">
            <v>3094.6</v>
          </cell>
          <cell r="G77">
            <v>5031.7847999999994</v>
          </cell>
          <cell r="J77">
            <v>3237.5</v>
          </cell>
        </row>
        <row r="78">
          <cell r="D78">
            <v>213</v>
          </cell>
          <cell r="E78">
            <v>174</v>
          </cell>
          <cell r="F78">
            <v>61</v>
          </cell>
          <cell r="G78">
            <v>172</v>
          </cell>
          <cell r="J78">
            <v>30</v>
          </cell>
        </row>
        <row r="80">
          <cell r="D80">
            <v>2566.65</v>
          </cell>
          <cell r="E80">
            <v>2326.5540000000001</v>
          </cell>
          <cell r="F80">
            <v>656.44</v>
          </cell>
          <cell r="G80">
            <v>1915.4092000000001</v>
          </cell>
          <cell r="J80">
            <v>358.99999800000001</v>
          </cell>
        </row>
        <row r="84">
          <cell r="J84">
            <v>500</v>
          </cell>
        </row>
        <row r="86">
          <cell r="J86">
            <v>1400</v>
          </cell>
        </row>
        <row r="87">
          <cell r="J87">
            <v>35</v>
          </cell>
        </row>
        <row r="89">
          <cell r="J89">
            <v>280</v>
          </cell>
        </row>
        <row r="90">
          <cell r="J90">
            <v>240</v>
          </cell>
        </row>
        <row r="92">
          <cell r="J92">
            <v>5150.3999999999996</v>
          </cell>
        </row>
        <row r="93">
          <cell r="J93">
            <v>20</v>
          </cell>
        </row>
        <row r="95">
          <cell r="J95">
            <v>2000</v>
          </cell>
        </row>
        <row r="96">
          <cell r="D96">
            <v>1</v>
          </cell>
          <cell r="E96">
            <v>1</v>
          </cell>
          <cell r="F96">
            <v>1</v>
          </cell>
          <cell r="G96">
            <v>1</v>
          </cell>
          <cell r="J96">
            <v>1</v>
          </cell>
        </row>
        <row r="98">
          <cell r="D98">
            <v>4.7</v>
          </cell>
          <cell r="E98">
            <v>4.66</v>
          </cell>
          <cell r="F98">
            <v>4.66</v>
          </cell>
          <cell r="G98">
            <v>4.66</v>
          </cell>
          <cell r="J98">
            <v>4.66</v>
          </cell>
        </row>
        <row r="99">
          <cell r="D99">
            <v>39</v>
          </cell>
          <cell r="E99">
            <v>75</v>
          </cell>
          <cell r="G99">
            <v>75</v>
          </cell>
        </row>
        <row r="101">
          <cell r="D101">
            <v>1014</v>
          </cell>
          <cell r="E101">
            <v>1950</v>
          </cell>
          <cell r="F101">
            <v>301</v>
          </cell>
          <cell r="G101">
            <v>645</v>
          </cell>
        </row>
        <row r="102">
          <cell r="J102">
            <v>25</v>
          </cell>
        </row>
        <row r="104">
          <cell r="J104">
            <v>239.5</v>
          </cell>
        </row>
        <row r="111">
          <cell r="D111">
            <v>3200</v>
          </cell>
          <cell r="E111">
            <v>3200</v>
          </cell>
          <cell r="G111">
            <v>3200</v>
          </cell>
        </row>
        <row r="113">
          <cell r="D113">
            <v>9280</v>
          </cell>
          <cell r="E113">
            <v>9600</v>
          </cell>
          <cell r="F113">
            <v>8245.7999999999993</v>
          </cell>
          <cell r="G113">
            <v>8640</v>
          </cell>
        </row>
        <row r="117">
          <cell r="D117">
            <v>172</v>
          </cell>
          <cell r="E117">
            <v>116</v>
          </cell>
          <cell r="F117">
            <v>157</v>
          </cell>
          <cell r="G117">
            <v>116</v>
          </cell>
          <cell r="J117">
            <v>177</v>
          </cell>
        </row>
        <row r="119">
          <cell r="D119">
            <v>2064</v>
          </cell>
          <cell r="E119">
            <v>1458.3520000000001</v>
          </cell>
          <cell r="F119">
            <v>1805.5</v>
          </cell>
          <cell r="G119">
            <v>1334</v>
          </cell>
          <cell r="J119">
            <v>1924.5000007199999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796"/>
  <sheetViews>
    <sheetView tabSelected="1" topLeftCell="C1" zoomScaleNormal="100" workbookViewId="0">
      <pane ySplit="1" topLeftCell="A2" activePane="bottomLeft" state="frozen"/>
      <selection pane="bottomLeft" activeCell="M10" sqref="M10"/>
    </sheetView>
  </sheetViews>
  <sheetFormatPr defaultRowHeight="16.5" x14ac:dyDescent="0.25"/>
  <cols>
    <col min="1" max="1" width="6.28515625" style="437" customWidth="1"/>
    <col min="2" max="2" width="5.7109375" style="437" customWidth="1"/>
    <col min="3" max="3" width="50" style="437" customWidth="1"/>
    <col min="4" max="4" width="12.7109375" style="489" customWidth="1"/>
    <col min="5" max="5" width="16.85546875" style="492" customWidth="1"/>
    <col min="6" max="6" width="16.85546875" style="622" customWidth="1"/>
    <col min="7" max="7" width="16.85546875" style="494" customWidth="1"/>
    <col min="8" max="8" width="25.42578125" style="492" hidden="1" customWidth="1"/>
    <col min="9" max="9" width="19" style="493" customWidth="1"/>
    <col min="10" max="10" width="20" style="492" hidden="1" customWidth="1"/>
    <col min="11" max="11" width="20" style="490" customWidth="1"/>
    <col min="12" max="12" width="20" style="490" hidden="1" customWidth="1"/>
    <col min="13" max="13" width="20" style="607" customWidth="1"/>
    <col min="14" max="14" width="18.7109375" style="576" customWidth="1"/>
    <col min="15" max="15" width="20" style="491" customWidth="1"/>
    <col min="16" max="21" width="16.85546875" style="494" hidden="1" customWidth="1"/>
    <col min="22" max="35" width="9.140625" style="459"/>
    <col min="36" max="191" width="9.140625" style="437"/>
    <col min="192" max="192" width="6.28515625" style="437" customWidth="1"/>
    <col min="193" max="193" width="5.7109375" style="437" customWidth="1"/>
    <col min="194" max="194" width="45.85546875" style="437" customWidth="1"/>
    <col min="195" max="195" width="12.7109375" style="437" customWidth="1"/>
    <col min="196" max="196" width="15.7109375" style="437" customWidth="1"/>
    <col min="197" max="197" width="16.28515625" style="437" customWidth="1"/>
    <col min="198" max="198" width="15" style="437" customWidth="1"/>
    <col min="199" max="199" width="18" style="437" customWidth="1"/>
    <col min="200" max="200" width="20.140625" style="437" customWidth="1"/>
    <col min="201" max="201" width="17.85546875" style="437" customWidth="1"/>
    <col min="202" max="204" width="14.140625" style="437" customWidth="1"/>
    <col min="205" max="205" width="14.5703125" style="437" customWidth="1"/>
    <col min="206" max="206" width="0.140625" style="437" customWidth="1"/>
    <col min="207" max="209" width="17.42578125" style="437" customWidth="1"/>
    <col min="210" max="210" width="15.7109375" style="437" customWidth="1"/>
    <col min="211" max="211" width="17.140625" style="437" customWidth="1"/>
    <col min="212" max="212" width="16.140625" style="437" customWidth="1"/>
    <col min="213" max="213" width="15.7109375" style="437" customWidth="1"/>
    <col min="214" max="220" width="16.28515625" style="437" customWidth="1"/>
    <col min="221" max="223" width="15.85546875" style="437" customWidth="1"/>
    <col min="224" max="225" width="18.85546875" style="437" customWidth="1"/>
    <col min="226" max="226" width="16.42578125" style="437" customWidth="1"/>
    <col min="227" max="227" width="16.28515625" style="437" customWidth="1"/>
    <col min="228" max="228" width="14.140625" style="437" customWidth="1"/>
    <col min="229" max="229" width="15.140625" style="437" customWidth="1"/>
    <col min="230" max="230" width="9.140625" style="437"/>
    <col min="231" max="231" width="11.140625" style="437" bestFit="1" customWidth="1"/>
    <col min="232" max="447" width="9.140625" style="437"/>
    <col min="448" max="448" width="6.28515625" style="437" customWidth="1"/>
    <col min="449" max="449" width="5.7109375" style="437" customWidth="1"/>
    <col min="450" max="450" width="45.85546875" style="437" customWidth="1"/>
    <col min="451" max="451" width="12.7109375" style="437" customWidth="1"/>
    <col min="452" max="452" width="15.7109375" style="437" customWidth="1"/>
    <col min="453" max="453" width="16.28515625" style="437" customWidth="1"/>
    <col min="454" max="454" width="15" style="437" customWidth="1"/>
    <col min="455" max="455" width="18" style="437" customWidth="1"/>
    <col min="456" max="456" width="20.140625" style="437" customWidth="1"/>
    <col min="457" max="457" width="17.85546875" style="437" customWidth="1"/>
    <col min="458" max="460" width="14.140625" style="437" customWidth="1"/>
    <col min="461" max="461" width="14.5703125" style="437" customWidth="1"/>
    <col min="462" max="462" width="0.140625" style="437" customWidth="1"/>
    <col min="463" max="465" width="17.42578125" style="437" customWidth="1"/>
    <col min="466" max="466" width="15.7109375" style="437" customWidth="1"/>
    <col min="467" max="467" width="17.140625" style="437" customWidth="1"/>
    <col min="468" max="468" width="16.140625" style="437" customWidth="1"/>
    <col min="469" max="469" width="15.7109375" style="437" customWidth="1"/>
    <col min="470" max="476" width="16.28515625" style="437" customWidth="1"/>
    <col min="477" max="479" width="15.85546875" style="437" customWidth="1"/>
    <col min="480" max="481" width="18.85546875" style="437" customWidth="1"/>
    <col min="482" max="482" width="16.42578125" style="437" customWidth="1"/>
    <col min="483" max="483" width="16.28515625" style="437" customWidth="1"/>
    <col min="484" max="484" width="14.140625" style="437" customWidth="1"/>
    <col min="485" max="485" width="15.140625" style="437" customWidth="1"/>
    <col min="486" max="486" width="9.140625" style="437"/>
    <col min="487" max="487" width="11.140625" style="437" bestFit="1" customWidth="1"/>
    <col min="488" max="703" width="9.140625" style="437"/>
    <col min="704" max="704" width="6.28515625" style="437" customWidth="1"/>
    <col min="705" max="705" width="5.7109375" style="437" customWidth="1"/>
    <col min="706" max="706" width="45.85546875" style="437" customWidth="1"/>
    <col min="707" max="707" width="12.7109375" style="437" customWidth="1"/>
    <col min="708" max="708" width="15.7109375" style="437" customWidth="1"/>
    <col min="709" max="709" width="16.28515625" style="437" customWidth="1"/>
    <col min="710" max="710" width="15" style="437" customWidth="1"/>
    <col min="711" max="711" width="18" style="437" customWidth="1"/>
    <col min="712" max="712" width="20.140625" style="437" customWidth="1"/>
    <col min="713" max="713" width="17.85546875" style="437" customWidth="1"/>
    <col min="714" max="716" width="14.140625" style="437" customWidth="1"/>
    <col min="717" max="717" width="14.5703125" style="437" customWidth="1"/>
    <col min="718" max="718" width="0.140625" style="437" customWidth="1"/>
    <col min="719" max="721" width="17.42578125" style="437" customWidth="1"/>
    <col min="722" max="722" width="15.7109375" style="437" customWidth="1"/>
    <col min="723" max="723" width="17.140625" style="437" customWidth="1"/>
    <col min="724" max="724" width="16.140625" style="437" customWidth="1"/>
    <col min="725" max="725" width="15.7109375" style="437" customWidth="1"/>
    <col min="726" max="732" width="16.28515625" style="437" customWidth="1"/>
    <col min="733" max="735" width="15.85546875" style="437" customWidth="1"/>
    <col min="736" max="737" width="18.85546875" style="437" customWidth="1"/>
    <col min="738" max="738" width="16.42578125" style="437" customWidth="1"/>
    <col min="739" max="739" width="16.28515625" style="437" customWidth="1"/>
    <col min="740" max="740" width="14.140625" style="437" customWidth="1"/>
    <col min="741" max="741" width="15.140625" style="437" customWidth="1"/>
    <col min="742" max="742" width="9.140625" style="437"/>
    <col min="743" max="743" width="11.140625" style="437" bestFit="1" customWidth="1"/>
    <col min="744" max="959" width="9.140625" style="437"/>
    <col min="960" max="960" width="6.28515625" style="437" customWidth="1"/>
    <col min="961" max="961" width="5.7109375" style="437" customWidth="1"/>
    <col min="962" max="962" width="45.85546875" style="437" customWidth="1"/>
    <col min="963" max="963" width="12.7109375" style="437" customWidth="1"/>
    <col min="964" max="964" width="15.7109375" style="437" customWidth="1"/>
    <col min="965" max="965" width="16.28515625" style="437" customWidth="1"/>
    <col min="966" max="966" width="15" style="437" customWidth="1"/>
    <col min="967" max="967" width="18" style="437" customWidth="1"/>
    <col min="968" max="968" width="20.140625" style="437" customWidth="1"/>
    <col min="969" max="969" width="17.85546875" style="437" customWidth="1"/>
    <col min="970" max="972" width="14.140625" style="437" customWidth="1"/>
    <col min="973" max="973" width="14.5703125" style="437" customWidth="1"/>
    <col min="974" max="974" width="0.140625" style="437" customWidth="1"/>
    <col min="975" max="977" width="17.42578125" style="437" customWidth="1"/>
    <col min="978" max="978" width="15.7109375" style="437" customWidth="1"/>
    <col min="979" max="979" width="17.140625" style="437" customWidth="1"/>
    <col min="980" max="980" width="16.140625" style="437" customWidth="1"/>
    <col min="981" max="981" width="15.7109375" style="437" customWidth="1"/>
    <col min="982" max="988" width="16.28515625" style="437" customWidth="1"/>
    <col min="989" max="991" width="15.85546875" style="437" customWidth="1"/>
    <col min="992" max="993" width="18.85546875" style="437" customWidth="1"/>
    <col min="994" max="994" width="16.42578125" style="437" customWidth="1"/>
    <col min="995" max="995" width="16.28515625" style="437" customWidth="1"/>
    <col min="996" max="996" width="14.140625" style="437" customWidth="1"/>
    <col min="997" max="997" width="15.140625" style="437" customWidth="1"/>
    <col min="998" max="998" width="9.140625" style="437"/>
    <col min="999" max="999" width="11.140625" style="437" bestFit="1" customWidth="1"/>
    <col min="1000" max="1215" width="9.140625" style="437"/>
    <col min="1216" max="1216" width="6.28515625" style="437" customWidth="1"/>
    <col min="1217" max="1217" width="5.7109375" style="437" customWidth="1"/>
    <col min="1218" max="1218" width="45.85546875" style="437" customWidth="1"/>
    <col min="1219" max="1219" width="12.7109375" style="437" customWidth="1"/>
    <col min="1220" max="1220" width="15.7109375" style="437" customWidth="1"/>
    <col min="1221" max="1221" width="16.28515625" style="437" customWidth="1"/>
    <col min="1222" max="1222" width="15" style="437" customWidth="1"/>
    <col min="1223" max="1223" width="18" style="437" customWidth="1"/>
    <col min="1224" max="1224" width="20.140625" style="437" customWidth="1"/>
    <col min="1225" max="1225" width="17.85546875" style="437" customWidth="1"/>
    <col min="1226" max="1228" width="14.140625" style="437" customWidth="1"/>
    <col min="1229" max="1229" width="14.5703125" style="437" customWidth="1"/>
    <col min="1230" max="1230" width="0.140625" style="437" customWidth="1"/>
    <col min="1231" max="1233" width="17.42578125" style="437" customWidth="1"/>
    <col min="1234" max="1234" width="15.7109375" style="437" customWidth="1"/>
    <col min="1235" max="1235" width="17.140625" style="437" customWidth="1"/>
    <col min="1236" max="1236" width="16.140625" style="437" customWidth="1"/>
    <col min="1237" max="1237" width="15.7109375" style="437" customWidth="1"/>
    <col min="1238" max="1244" width="16.28515625" style="437" customWidth="1"/>
    <col min="1245" max="1247" width="15.85546875" style="437" customWidth="1"/>
    <col min="1248" max="1249" width="18.85546875" style="437" customWidth="1"/>
    <col min="1250" max="1250" width="16.42578125" style="437" customWidth="1"/>
    <col min="1251" max="1251" width="16.28515625" style="437" customWidth="1"/>
    <col min="1252" max="1252" width="14.140625" style="437" customWidth="1"/>
    <col min="1253" max="1253" width="15.140625" style="437" customWidth="1"/>
    <col min="1254" max="1254" width="9.140625" style="437"/>
    <col min="1255" max="1255" width="11.140625" style="437" bestFit="1" customWidth="1"/>
    <col min="1256" max="1471" width="9.140625" style="437"/>
    <col min="1472" max="1472" width="6.28515625" style="437" customWidth="1"/>
    <col min="1473" max="1473" width="5.7109375" style="437" customWidth="1"/>
    <col min="1474" max="1474" width="45.85546875" style="437" customWidth="1"/>
    <col min="1475" max="1475" width="12.7109375" style="437" customWidth="1"/>
    <col min="1476" max="1476" width="15.7109375" style="437" customWidth="1"/>
    <col min="1477" max="1477" width="16.28515625" style="437" customWidth="1"/>
    <col min="1478" max="1478" width="15" style="437" customWidth="1"/>
    <col min="1479" max="1479" width="18" style="437" customWidth="1"/>
    <col min="1480" max="1480" width="20.140625" style="437" customWidth="1"/>
    <col min="1481" max="1481" width="17.85546875" style="437" customWidth="1"/>
    <col min="1482" max="1484" width="14.140625" style="437" customWidth="1"/>
    <col min="1485" max="1485" width="14.5703125" style="437" customWidth="1"/>
    <col min="1486" max="1486" width="0.140625" style="437" customWidth="1"/>
    <col min="1487" max="1489" width="17.42578125" style="437" customWidth="1"/>
    <col min="1490" max="1490" width="15.7109375" style="437" customWidth="1"/>
    <col min="1491" max="1491" width="17.140625" style="437" customWidth="1"/>
    <col min="1492" max="1492" width="16.140625" style="437" customWidth="1"/>
    <col min="1493" max="1493" width="15.7109375" style="437" customWidth="1"/>
    <col min="1494" max="1500" width="16.28515625" style="437" customWidth="1"/>
    <col min="1501" max="1503" width="15.85546875" style="437" customWidth="1"/>
    <col min="1504" max="1505" width="18.85546875" style="437" customWidth="1"/>
    <col min="1506" max="1506" width="16.42578125" style="437" customWidth="1"/>
    <col min="1507" max="1507" width="16.28515625" style="437" customWidth="1"/>
    <col min="1508" max="1508" width="14.140625" style="437" customWidth="1"/>
    <col min="1509" max="1509" width="15.140625" style="437" customWidth="1"/>
    <col min="1510" max="1510" width="9.140625" style="437"/>
    <col min="1511" max="1511" width="11.140625" style="437" bestFit="1" customWidth="1"/>
    <col min="1512" max="1727" width="9.140625" style="437"/>
    <col min="1728" max="1728" width="6.28515625" style="437" customWidth="1"/>
    <col min="1729" max="1729" width="5.7109375" style="437" customWidth="1"/>
    <col min="1730" max="1730" width="45.85546875" style="437" customWidth="1"/>
    <col min="1731" max="1731" width="12.7109375" style="437" customWidth="1"/>
    <col min="1732" max="1732" width="15.7109375" style="437" customWidth="1"/>
    <col min="1733" max="1733" width="16.28515625" style="437" customWidth="1"/>
    <col min="1734" max="1734" width="15" style="437" customWidth="1"/>
    <col min="1735" max="1735" width="18" style="437" customWidth="1"/>
    <col min="1736" max="1736" width="20.140625" style="437" customWidth="1"/>
    <col min="1737" max="1737" width="17.85546875" style="437" customWidth="1"/>
    <col min="1738" max="1740" width="14.140625" style="437" customWidth="1"/>
    <col min="1741" max="1741" width="14.5703125" style="437" customWidth="1"/>
    <col min="1742" max="1742" width="0.140625" style="437" customWidth="1"/>
    <col min="1743" max="1745" width="17.42578125" style="437" customWidth="1"/>
    <col min="1746" max="1746" width="15.7109375" style="437" customWidth="1"/>
    <col min="1747" max="1747" width="17.140625" style="437" customWidth="1"/>
    <col min="1748" max="1748" width="16.140625" style="437" customWidth="1"/>
    <col min="1749" max="1749" width="15.7109375" style="437" customWidth="1"/>
    <col min="1750" max="1756" width="16.28515625" style="437" customWidth="1"/>
    <col min="1757" max="1759" width="15.85546875" style="437" customWidth="1"/>
    <col min="1760" max="1761" width="18.85546875" style="437" customWidth="1"/>
    <col min="1762" max="1762" width="16.42578125" style="437" customWidth="1"/>
    <col min="1763" max="1763" width="16.28515625" style="437" customWidth="1"/>
    <col min="1764" max="1764" width="14.140625" style="437" customWidth="1"/>
    <col min="1765" max="1765" width="15.140625" style="437" customWidth="1"/>
    <col min="1766" max="1766" width="9.140625" style="437"/>
    <col min="1767" max="1767" width="11.140625" style="437" bestFit="1" customWidth="1"/>
    <col min="1768" max="1983" width="9.140625" style="437"/>
    <col min="1984" max="1984" width="6.28515625" style="437" customWidth="1"/>
    <col min="1985" max="1985" width="5.7109375" style="437" customWidth="1"/>
    <col min="1986" max="1986" width="45.85546875" style="437" customWidth="1"/>
    <col min="1987" max="1987" width="12.7109375" style="437" customWidth="1"/>
    <col min="1988" max="1988" width="15.7109375" style="437" customWidth="1"/>
    <col min="1989" max="1989" width="16.28515625" style="437" customWidth="1"/>
    <col min="1990" max="1990" width="15" style="437" customWidth="1"/>
    <col min="1991" max="1991" width="18" style="437" customWidth="1"/>
    <col min="1992" max="1992" width="20.140625" style="437" customWidth="1"/>
    <col min="1993" max="1993" width="17.85546875" style="437" customWidth="1"/>
    <col min="1994" max="1996" width="14.140625" style="437" customWidth="1"/>
    <col min="1997" max="1997" width="14.5703125" style="437" customWidth="1"/>
    <col min="1998" max="1998" width="0.140625" style="437" customWidth="1"/>
    <col min="1999" max="2001" width="17.42578125" style="437" customWidth="1"/>
    <col min="2002" max="2002" width="15.7109375" style="437" customWidth="1"/>
    <col min="2003" max="2003" width="17.140625" style="437" customWidth="1"/>
    <col min="2004" max="2004" width="16.140625" style="437" customWidth="1"/>
    <col min="2005" max="2005" width="15.7109375" style="437" customWidth="1"/>
    <col min="2006" max="2012" width="16.28515625" style="437" customWidth="1"/>
    <col min="2013" max="2015" width="15.85546875" style="437" customWidth="1"/>
    <col min="2016" max="2017" width="18.85546875" style="437" customWidth="1"/>
    <col min="2018" max="2018" width="16.42578125" style="437" customWidth="1"/>
    <col min="2019" max="2019" width="16.28515625" style="437" customWidth="1"/>
    <col min="2020" max="2020" width="14.140625" style="437" customWidth="1"/>
    <col min="2021" max="2021" width="15.140625" style="437" customWidth="1"/>
    <col min="2022" max="2022" width="9.140625" style="437"/>
    <col min="2023" max="2023" width="11.140625" style="437" bestFit="1" customWidth="1"/>
    <col min="2024" max="2239" width="9.140625" style="437"/>
    <col min="2240" max="2240" width="6.28515625" style="437" customWidth="1"/>
    <col min="2241" max="2241" width="5.7109375" style="437" customWidth="1"/>
    <col min="2242" max="2242" width="45.85546875" style="437" customWidth="1"/>
    <col min="2243" max="2243" width="12.7109375" style="437" customWidth="1"/>
    <col min="2244" max="2244" width="15.7109375" style="437" customWidth="1"/>
    <col min="2245" max="2245" width="16.28515625" style="437" customWidth="1"/>
    <col min="2246" max="2246" width="15" style="437" customWidth="1"/>
    <col min="2247" max="2247" width="18" style="437" customWidth="1"/>
    <col min="2248" max="2248" width="20.140625" style="437" customWidth="1"/>
    <col min="2249" max="2249" width="17.85546875" style="437" customWidth="1"/>
    <col min="2250" max="2252" width="14.140625" style="437" customWidth="1"/>
    <col min="2253" max="2253" width="14.5703125" style="437" customWidth="1"/>
    <col min="2254" max="2254" width="0.140625" style="437" customWidth="1"/>
    <col min="2255" max="2257" width="17.42578125" style="437" customWidth="1"/>
    <col min="2258" max="2258" width="15.7109375" style="437" customWidth="1"/>
    <col min="2259" max="2259" width="17.140625" style="437" customWidth="1"/>
    <col min="2260" max="2260" width="16.140625" style="437" customWidth="1"/>
    <col min="2261" max="2261" width="15.7109375" style="437" customWidth="1"/>
    <col min="2262" max="2268" width="16.28515625" style="437" customWidth="1"/>
    <col min="2269" max="2271" width="15.85546875" style="437" customWidth="1"/>
    <col min="2272" max="2273" width="18.85546875" style="437" customWidth="1"/>
    <col min="2274" max="2274" width="16.42578125" style="437" customWidth="1"/>
    <col min="2275" max="2275" width="16.28515625" style="437" customWidth="1"/>
    <col min="2276" max="2276" width="14.140625" style="437" customWidth="1"/>
    <col min="2277" max="2277" width="15.140625" style="437" customWidth="1"/>
    <col min="2278" max="2278" width="9.140625" style="437"/>
    <col min="2279" max="2279" width="11.140625" style="437" bestFit="1" customWidth="1"/>
    <col min="2280" max="2495" width="9.140625" style="437"/>
    <col min="2496" max="2496" width="6.28515625" style="437" customWidth="1"/>
    <col min="2497" max="2497" width="5.7109375" style="437" customWidth="1"/>
    <col min="2498" max="2498" width="45.85546875" style="437" customWidth="1"/>
    <col min="2499" max="2499" width="12.7109375" style="437" customWidth="1"/>
    <col min="2500" max="2500" width="15.7109375" style="437" customWidth="1"/>
    <col min="2501" max="2501" width="16.28515625" style="437" customWidth="1"/>
    <col min="2502" max="2502" width="15" style="437" customWidth="1"/>
    <col min="2503" max="2503" width="18" style="437" customWidth="1"/>
    <col min="2504" max="2504" width="20.140625" style="437" customWidth="1"/>
    <col min="2505" max="2505" width="17.85546875" style="437" customWidth="1"/>
    <col min="2506" max="2508" width="14.140625" style="437" customWidth="1"/>
    <col min="2509" max="2509" width="14.5703125" style="437" customWidth="1"/>
    <col min="2510" max="2510" width="0.140625" style="437" customWidth="1"/>
    <col min="2511" max="2513" width="17.42578125" style="437" customWidth="1"/>
    <col min="2514" max="2514" width="15.7109375" style="437" customWidth="1"/>
    <col min="2515" max="2515" width="17.140625" style="437" customWidth="1"/>
    <col min="2516" max="2516" width="16.140625" style="437" customWidth="1"/>
    <col min="2517" max="2517" width="15.7109375" style="437" customWidth="1"/>
    <col min="2518" max="2524" width="16.28515625" style="437" customWidth="1"/>
    <col min="2525" max="2527" width="15.85546875" style="437" customWidth="1"/>
    <col min="2528" max="2529" width="18.85546875" style="437" customWidth="1"/>
    <col min="2530" max="2530" width="16.42578125" style="437" customWidth="1"/>
    <col min="2531" max="2531" width="16.28515625" style="437" customWidth="1"/>
    <col min="2532" max="2532" width="14.140625" style="437" customWidth="1"/>
    <col min="2533" max="2533" width="15.140625" style="437" customWidth="1"/>
    <col min="2534" max="2534" width="9.140625" style="437"/>
    <col min="2535" max="2535" width="11.140625" style="437" bestFit="1" customWidth="1"/>
    <col min="2536" max="2751" width="9.140625" style="437"/>
    <col min="2752" max="2752" width="6.28515625" style="437" customWidth="1"/>
    <col min="2753" max="2753" width="5.7109375" style="437" customWidth="1"/>
    <col min="2754" max="2754" width="45.85546875" style="437" customWidth="1"/>
    <col min="2755" max="2755" width="12.7109375" style="437" customWidth="1"/>
    <col min="2756" max="2756" width="15.7109375" style="437" customWidth="1"/>
    <col min="2757" max="2757" width="16.28515625" style="437" customWidth="1"/>
    <col min="2758" max="2758" width="15" style="437" customWidth="1"/>
    <col min="2759" max="2759" width="18" style="437" customWidth="1"/>
    <col min="2760" max="2760" width="20.140625" style="437" customWidth="1"/>
    <col min="2761" max="2761" width="17.85546875" style="437" customWidth="1"/>
    <col min="2762" max="2764" width="14.140625" style="437" customWidth="1"/>
    <col min="2765" max="2765" width="14.5703125" style="437" customWidth="1"/>
    <col min="2766" max="2766" width="0.140625" style="437" customWidth="1"/>
    <col min="2767" max="2769" width="17.42578125" style="437" customWidth="1"/>
    <col min="2770" max="2770" width="15.7109375" style="437" customWidth="1"/>
    <col min="2771" max="2771" width="17.140625" style="437" customWidth="1"/>
    <col min="2772" max="2772" width="16.140625" style="437" customWidth="1"/>
    <col min="2773" max="2773" width="15.7109375" style="437" customWidth="1"/>
    <col min="2774" max="2780" width="16.28515625" style="437" customWidth="1"/>
    <col min="2781" max="2783" width="15.85546875" style="437" customWidth="1"/>
    <col min="2784" max="2785" width="18.85546875" style="437" customWidth="1"/>
    <col min="2786" max="2786" width="16.42578125" style="437" customWidth="1"/>
    <col min="2787" max="2787" width="16.28515625" style="437" customWidth="1"/>
    <col min="2788" max="2788" width="14.140625" style="437" customWidth="1"/>
    <col min="2789" max="2789" width="15.140625" style="437" customWidth="1"/>
    <col min="2790" max="2790" width="9.140625" style="437"/>
    <col min="2791" max="2791" width="11.140625" style="437" bestFit="1" customWidth="1"/>
    <col min="2792" max="3007" width="9.140625" style="437"/>
    <col min="3008" max="3008" width="6.28515625" style="437" customWidth="1"/>
    <col min="3009" max="3009" width="5.7109375" style="437" customWidth="1"/>
    <col min="3010" max="3010" width="45.85546875" style="437" customWidth="1"/>
    <col min="3011" max="3011" width="12.7109375" style="437" customWidth="1"/>
    <col min="3012" max="3012" width="15.7109375" style="437" customWidth="1"/>
    <col min="3013" max="3013" width="16.28515625" style="437" customWidth="1"/>
    <col min="3014" max="3014" width="15" style="437" customWidth="1"/>
    <col min="3015" max="3015" width="18" style="437" customWidth="1"/>
    <col min="3016" max="3016" width="20.140625" style="437" customWidth="1"/>
    <col min="3017" max="3017" width="17.85546875" style="437" customWidth="1"/>
    <col min="3018" max="3020" width="14.140625" style="437" customWidth="1"/>
    <col min="3021" max="3021" width="14.5703125" style="437" customWidth="1"/>
    <col min="3022" max="3022" width="0.140625" style="437" customWidth="1"/>
    <col min="3023" max="3025" width="17.42578125" style="437" customWidth="1"/>
    <col min="3026" max="3026" width="15.7109375" style="437" customWidth="1"/>
    <col min="3027" max="3027" width="17.140625" style="437" customWidth="1"/>
    <col min="3028" max="3028" width="16.140625" style="437" customWidth="1"/>
    <col min="3029" max="3029" width="15.7109375" style="437" customWidth="1"/>
    <col min="3030" max="3036" width="16.28515625" style="437" customWidth="1"/>
    <col min="3037" max="3039" width="15.85546875" style="437" customWidth="1"/>
    <col min="3040" max="3041" width="18.85546875" style="437" customWidth="1"/>
    <col min="3042" max="3042" width="16.42578125" style="437" customWidth="1"/>
    <col min="3043" max="3043" width="16.28515625" style="437" customWidth="1"/>
    <col min="3044" max="3044" width="14.140625" style="437" customWidth="1"/>
    <col min="3045" max="3045" width="15.140625" style="437" customWidth="1"/>
    <col min="3046" max="3046" width="9.140625" style="437"/>
    <col min="3047" max="3047" width="11.140625" style="437" bestFit="1" customWidth="1"/>
    <col min="3048" max="3263" width="9.140625" style="437"/>
    <col min="3264" max="3264" width="6.28515625" style="437" customWidth="1"/>
    <col min="3265" max="3265" width="5.7109375" style="437" customWidth="1"/>
    <col min="3266" max="3266" width="45.85546875" style="437" customWidth="1"/>
    <col min="3267" max="3267" width="12.7109375" style="437" customWidth="1"/>
    <col min="3268" max="3268" width="15.7109375" style="437" customWidth="1"/>
    <col min="3269" max="3269" width="16.28515625" style="437" customWidth="1"/>
    <col min="3270" max="3270" width="15" style="437" customWidth="1"/>
    <col min="3271" max="3271" width="18" style="437" customWidth="1"/>
    <col min="3272" max="3272" width="20.140625" style="437" customWidth="1"/>
    <col min="3273" max="3273" width="17.85546875" style="437" customWidth="1"/>
    <col min="3274" max="3276" width="14.140625" style="437" customWidth="1"/>
    <col min="3277" max="3277" width="14.5703125" style="437" customWidth="1"/>
    <col min="3278" max="3278" width="0.140625" style="437" customWidth="1"/>
    <col min="3279" max="3281" width="17.42578125" style="437" customWidth="1"/>
    <col min="3282" max="3282" width="15.7109375" style="437" customWidth="1"/>
    <col min="3283" max="3283" width="17.140625" style="437" customWidth="1"/>
    <col min="3284" max="3284" width="16.140625" style="437" customWidth="1"/>
    <col min="3285" max="3285" width="15.7109375" style="437" customWidth="1"/>
    <col min="3286" max="3292" width="16.28515625" style="437" customWidth="1"/>
    <col min="3293" max="3295" width="15.85546875" style="437" customWidth="1"/>
    <col min="3296" max="3297" width="18.85546875" style="437" customWidth="1"/>
    <col min="3298" max="3298" width="16.42578125" style="437" customWidth="1"/>
    <col min="3299" max="3299" width="16.28515625" style="437" customWidth="1"/>
    <col min="3300" max="3300" width="14.140625" style="437" customWidth="1"/>
    <col min="3301" max="3301" width="15.140625" style="437" customWidth="1"/>
    <col min="3302" max="3302" width="9.140625" style="437"/>
    <col min="3303" max="3303" width="11.140625" style="437" bestFit="1" customWidth="1"/>
    <col min="3304" max="3519" width="9.140625" style="437"/>
    <col min="3520" max="3520" width="6.28515625" style="437" customWidth="1"/>
    <col min="3521" max="3521" width="5.7109375" style="437" customWidth="1"/>
    <col min="3522" max="3522" width="45.85546875" style="437" customWidth="1"/>
    <col min="3523" max="3523" width="12.7109375" style="437" customWidth="1"/>
    <col min="3524" max="3524" width="15.7109375" style="437" customWidth="1"/>
    <col min="3525" max="3525" width="16.28515625" style="437" customWidth="1"/>
    <col min="3526" max="3526" width="15" style="437" customWidth="1"/>
    <col min="3527" max="3527" width="18" style="437" customWidth="1"/>
    <col min="3528" max="3528" width="20.140625" style="437" customWidth="1"/>
    <col min="3529" max="3529" width="17.85546875" style="437" customWidth="1"/>
    <col min="3530" max="3532" width="14.140625" style="437" customWidth="1"/>
    <col min="3533" max="3533" width="14.5703125" style="437" customWidth="1"/>
    <col min="3534" max="3534" width="0.140625" style="437" customWidth="1"/>
    <col min="3535" max="3537" width="17.42578125" style="437" customWidth="1"/>
    <col min="3538" max="3538" width="15.7109375" style="437" customWidth="1"/>
    <col min="3539" max="3539" width="17.140625" style="437" customWidth="1"/>
    <col min="3540" max="3540" width="16.140625" style="437" customWidth="1"/>
    <col min="3541" max="3541" width="15.7109375" style="437" customWidth="1"/>
    <col min="3542" max="3548" width="16.28515625" style="437" customWidth="1"/>
    <col min="3549" max="3551" width="15.85546875" style="437" customWidth="1"/>
    <col min="3552" max="3553" width="18.85546875" style="437" customWidth="1"/>
    <col min="3554" max="3554" width="16.42578125" style="437" customWidth="1"/>
    <col min="3555" max="3555" width="16.28515625" style="437" customWidth="1"/>
    <col min="3556" max="3556" width="14.140625" style="437" customWidth="1"/>
    <col min="3557" max="3557" width="15.140625" style="437" customWidth="1"/>
    <col min="3558" max="3558" width="9.140625" style="437"/>
    <col min="3559" max="3559" width="11.140625" style="437" bestFit="1" customWidth="1"/>
    <col min="3560" max="3775" width="9.140625" style="437"/>
    <col min="3776" max="3776" width="6.28515625" style="437" customWidth="1"/>
    <col min="3777" max="3777" width="5.7109375" style="437" customWidth="1"/>
    <col min="3778" max="3778" width="45.85546875" style="437" customWidth="1"/>
    <col min="3779" max="3779" width="12.7109375" style="437" customWidth="1"/>
    <col min="3780" max="3780" width="15.7109375" style="437" customWidth="1"/>
    <col min="3781" max="3781" width="16.28515625" style="437" customWidth="1"/>
    <col min="3782" max="3782" width="15" style="437" customWidth="1"/>
    <col min="3783" max="3783" width="18" style="437" customWidth="1"/>
    <col min="3784" max="3784" width="20.140625" style="437" customWidth="1"/>
    <col min="3785" max="3785" width="17.85546875" style="437" customWidth="1"/>
    <col min="3786" max="3788" width="14.140625" style="437" customWidth="1"/>
    <col min="3789" max="3789" width="14.5703125" style="437" customWidth="1"/>
    <col min="3790" max="3790" width="0.140625" style="437" customWidth="1"/>
    <col min="3791" max="3793" width="17.42578125" style="437" customWidth="1"/>
    <col min="3794" max="3794" width="15.7109375" style="437" customWidth="1"/>
    <col min="3795" max="3795" width="17.140625" style="437" customWidth="1"/>
    <col min="3796" max="3796" width="16.140625" style="437" customWidth="1"/>
    <col min="3797" max="3797" width="15.7109375" style="437" customWidth="1"/>
    <col min="3798" max="3804" width="16.28515625" style="437" customWidth="1"/>
    <col min="3805" max="3807" width="15.85546875" style="437" customWidth="1"/>
    <col min="3808" max="3809" width="18.85546875" style="437" customWidth="1"/>
    <col min="3810" max="3810" width="16.42578125" style="437" customWidth="1"/>
    <col min="3811" max="3811" width="16.28515625" style="437" customWidth="1"/>
    <col min="3812" max="3812" width="14.140625" style="437" customWidth="1"/>
    <col min="3813" max="3813" width="15.140625" style="437" customWidth="1"/>
    <col min="3814" max="3814" width="9.140625" style="437"/>
    <col min="3815" max="3815" width="11.140625" style="437" bestFit="1" customWidth="1"/>
    <col min="3816" max="4031" width="9.140625" style="437"/>
    <col min="4032" max="4032" width="6.28515625" style="437" customWidth="1"/>
    <col min="4033" max="4033" width="5.7109375" style="437" customWidth="1"/>
    <col min="4034" max="4034" width="45.85546875" style="437" customWidth="1"/>
    <col min="4035" max="4035" width="12.7109375" style="437" customWidth="1"/>
    <col min="4036" max="4036" width="15.7109375" style="437" customWidth="1"/>
    <col min="4037" max="4037" width="16.28515625" style="437" customWidth="1"/>
    <col min="4038" max="4038" width="15" style="437" customWidth="1"/>
    <col min="4039" max="4039" width="18" style="437" customWidth="1"/>
    <col min="4040" max="4040" width="20.140625" style="437" customWidth="1"/>
    <col min="4041" max="4041" width="17.85546875" style="437" customWidth="1"/>
    <col min="4042" max="4044" width="14.140625" style="437" customWidth="1"/>
    <col min="4045" max="4045" width="14.5703125" style="437" customWidth="1"/>
    <col min="4046" max="4046" width="0.140625" style="437" customWidth="1"/>
    <col min="4047" max="4049" width="17.42578125" style="437" customWidth="1"/>
    <col min="4050" max="4050" width="15.7109375" style="437" customWidth="1"/>
    <col min="4051" max="4051" width="17.140625" style="437" customWidth="1"/>
    <col min="4052" max="4052" width="16.140625" style="437" customWidth="1"/>
    <col min="4053" max="4053" width="15.7109375" style="437" customWidth="1"/>
    <col min="4054" max="4060" width="16.28515625" style="437" customWidth="1"/>
    <col min="4061" max="4063" width="15.85546875" style="437" customWidth="1"/>
    <col min="4064" max="4065" width="18.85546875" style="437" customWidth="1"/>
    <col min="4066" max="4066" width="16.42578125" style="437" customWidth="1"/>
    <col min="4067" max="4067" width="16.28515625" style="437" customWidth="1"/>
    <col min="4068" max="4068" width="14.140625" style="437" customWidth="1"/>
    <col min="4069" max="4069" width="15.140625" style="437" customWidth="1"/>
    <col min="4070" max="4070" width="9.140625" style="437"/>
    <col min="4071" max="4071" width="11.140625" style="437" bestFit="1" customWidth="1"/>
    <col min="4072" max="4287" width="9.140625" style="437"/>
    <col min="4288" max="4288" width="6.28515625" style="437" customWidth="1"/>
    <col min="4289" max="4289" width="5.7109375" style="437" customWidth="1"/>
    <col min="4290" max="4290" width="45.85546875" style="437" customWidth="1"/>
    <col min="4291" max="4291" width="12.7109375" style="437" customWidth="1"/>
    <col min="4292" max="4292" width="15.7109375" style="437" customWidth="1"/>
    <col min="4293" max="4293" width="16.28515625" style="437" customWidth="1"/>
    <col min="4294" max="4294" width="15" style="437" customWidth="1"/>
    <col min="4295" max="4295" width="18" style="437" customWidth="1"/>
    <col min="4296" max="4296" width="20.140625" style="437" customWidth="1"/>
    <col min="4297" max="4297" width="17.85546875" style="437" customWidth="1"/>
    <col min="4298" max="4300" width="14.140625" style="437" customWidth="1"/>
    <col min="4301" max="4301" width="14.5703125" style="437" customWidth="1"/>
    <col min="4302" max="4302" width="0.140625" style="437" customWidth="1"/>
    <col min="4303" max="4305" width="17.42578125" style="437" customWidth="1"/>
    <col min="4306" max="4306" width="15.7109375" style="437" customWidth="1"/>
    <col min="4307" max="4307" width="17.140625" style="437" customWidth="1"/>
    <col min="4308" max="4308" width="16.140625" style="437" customWidth="1"/>
    <col min="4309" max="4309" width="15.7109375" style="437" customWidth="1"/>
    <col min="4310" max="4316" width="16.28515625" style="437" customWidth="1"/>
    <col min="4317" max="4319" width="15.85546875" style="437" customWidth="1"/>
    <col min="4320" max="4321" width="18.85546875" style="437" customWidth="1"/>
    <col min="4322" max="4322" width="16.42578125" style="437" customWidth="1"/>
    <col min="4323" max="4323" width="16.28515625" style="437" customWidth="1"/>
    <col min="4324" max="4324" width="14.140625" style="437" customWidth="1"/>
    <col min="4325" max="4325" width="15.140625" style="437" customWidth="1"/>
    <col min="4326" max="4326" width="9.140625" style="437"/>
    <col min="4327" max="4327" width="11.140625" style="437" bestFit="1" customWidth="1"/>
    <col min="4328" max="4543" width="9.140625" style="437"/>
    <col min="4544" max="4544" width="6.28515625" style="437" customWidth="1"/>
    <col min="4545" max="4545" width="5.7109375" style="437" customWidth="1"/>
    <col min="4546" max="4546" width="45.85546875" style="437" customWidth="1"/>
    <col min="4547" max="4547" width="12.7109375" style="437" customWidth="1"/>
    <col min="4548" max="4548" width="15.7109375" style="437" customWidth="1"/>
    <col min="4549" max="4549" width="16.28515625" style="437" customWidth="1"/>
    <col min="4550" max="4550" width="15" style="437" customWidth="1"/>
    <col min="4551" max="4551" width="18" style="437" customWidth="1"/>
    <col min="4552" max="4552" width="20.140625" style="437" customWidth="1"/>
    <col min="4553" max="4553" width="17.85546875" style="437" customWidth="1"/>
    <col min="4554" max="4556" width="14.140625" style="437" customWidth="1"/>
    <col min="4557" max="4557" width="14.5703125" style="437" customWidth="1"/>
    <col min="4558" max="4558" width="0.140625" style="437" customWidth="1"/>
    <col min="4559" max="4561" width="17.42578125" style="437" customWidth="1"/>
    <col min="4562" max="4562" width="15.7109375" style="437" customWidth="1"/>
    <col min="4563" max="4563" width="17.140625" style="437" customWidth="1"/>
    <col min="4564" max="4564" width="16.140625" style="437" customWidth="1"/>
    <col min="4565" max="4565" width="15.7109375" style="437" customWidth="1"/>
    <col min="4566" max="4572" width="16.28515625" style="437" customWidth="1"/>
    <col min="4573" max="4575" width="15.85546875" style="437" customWidth="1"/>
    <col min="4576" max="4577" width="18.85546875" style="437" customWidth="1"/>
    <col min="4578" max="4578" width="16.42578125" style="437" customWidth="1"/>
    <col min="4579" max="4579" width="16.28515625" style="437" customWidth="1"/>
    <col min="4580" max="4580" width="14.140625" style="437" customWidth="1"/>
    <col min="4581" max="4581" width="15.140625" style="437" customWidth="1"/>
    <col min="4582" max="4582" width="9.140625" style="437"/>
    <col min="4583" max="4583" width="11.140625" style="437" bestFit="1" customWidth="1"/>
    <col min="4584" max="4799" width="9.140625" style="437"/>
    <col min="4800" max="4800" width="6.28515625" style="437" customWidth="1"/>
    <col min="4801" max="4801" width="5.7109375" style="437" customWidth="1"/>
    <col min="4802" max="4802" width="45.85546875" style="437" customWidth="1"/>
    <col min="4803" max="4803" width="12.7109375" style="437" customWidth="1"/>
    <col min="4804" max="4804" width="15.7109375" style="437" customWidth="1"/>
    <col min="4805" max="4805" width="16.28515625" style="437" customWidth="1"/>
    <col min="4806" max="4806" width="15" style="437" customWidth="1"/>
    <col min="4807" max="4807" width="18" style="437" customWidth="1"/>
    <col min="4808" max="4808" width="20.140625" style="437" customWidth="1"/>
    <col min="4809" max="4809" width="17.85546875" style="437" customWidth="1"/>
    <col min="4810" max="4812" width="14.140625" style="437" customWidth="1"/>
    <col min="4813" max="4813" width="14.5703125" style="437" customWidth="1"/>
    <col min="4814" max="4814" width="0.140625" style="437" customWidth="1"/>
    <col min="4815" max="4817" width="17.42578125" style="437" customWidth="1"/>
    <col min="4818" max="4818" width="15.7109375" style="437" customWidth="1"/>
    <col min="4819" max="4819" width="17.140625" style="437" customWidth="1"/>
    <col min="4820" max="4820" width="16.140625" style="437" customWidth="1"/>
    <col min="4821" max="4821" width="15.7109375" style="437" customWidth="1"/>
    <col min="4822" max="4828" width="16.28515625" style="437" customWidth="1"/>
    <col min="4829" max="4831" width="15.85546875" style="437" customWidth="1"/>
    <col min="4832" max="4833" width="18.85546875" style="437" customWidth="1"/>
    <col min="4834" max="4834" width="16.42578125" style="437" customWidth="1"/>
    <col min="4835" max="4835" width="16.28515625" style="437" customWidth="1"/>
    <col min="4836" max="4836" width="14.140625" style="437" customWidth="1"/>
    <col min="4837" max="4837" width="15.140625" style="437" customWidth="1"/>
    <col min="4838" max="4838" width="9.140625" style="437"/>
    <col min="4839" max="4839" width="11.140625" style="437" bestFit="1" customWidth="1"/>
    <col min="4840" max="5055" width="9.140625" style="437"/>
    <col min="5056" max="5056" width="6.28515625" style="437" customWidth="1"/>
    <col min="5057" max="5057" width="5.7109375" style="437" customWidth="1"/>
    <col min="5058" max="5058" width="45.85546875" style="437" customWidth="1"/>
    <col min="5059" max="5059" width="12.7109375" style="437" customWidth="1"/>
    <col min="5060" max="5060" width="15.7109375" style="437" customWidth="1"/>
    <col min="5061" max="5061" width="16.28515625" style="437" customWidth="1"/>
    <col min="5062" max="5062" width="15" style="437" customWidth="1"/>
    <col min="5063" max="5063" width="18" style="437" customWidth="1"/>
    <col min="5064" max="5064" width="20.140625" style="437" customWidth="1"/>
    <col min="5065" max="5065" width="17.85546875" style="437" customWidth="1"/>
    <col min="5066" max="5068" width="14.140625" style="437" customWidth="1"/>
    <col min="5069" max="5069" width="14.5703125" style="437" customWidth="1"/>
    <col min="5070" max="5070" width="0.140625" style="437" customWidth="1"/>
    <col min="5071" max="5073" width="17.42578125" style="437" customWidth="1"/>
    <col min="5074" max="5074" width="15.7109375" style="437" customWidth="1"/>
    <col min="5075" max="5075" width="17.140625" style="437" customWidth="1"/>
    <col min="5076" max="5076" width="16.140625" style="437" customWidth="1"/>
    <col min="5077" max="5077" width="15.7109375" style="437" customWidth="1"/>
    <col min="5078" max="5084" width="16.28515625" style="437" customWidth="1"/>
    <col min="5085" max="5087" width="15.85546875" style="437" customWidth="1"/>
    <col min="5088" max="5089" width="18.85546875" style="437" customWidth="1"/>
    <col min="5090" max="5090" width="16.42578125" style="437" customWidth="1"/>
    <col min="5091" max="5091" width="16.28515625" style="437" customWidth="1"/>
    <col min="5092" max="5092" width="14.140625" style="437" customWidth="1"/>
    <col min="5093" max="5093" width="15.140625" style="437" customWidth="1"/>
    <col min="5094" max="5094" width="9.140625" style="437"/>
    <col min="5095" max="5095" width="11.140625" style="437" bestFit="1" customWidth="1"/>
    <col min="5096" max="5311" width="9.140625" style="437"/>
    <col min="5312" max="5312" width="6.28515625" style="437" customWidth="1"/>
    <col min="5313" max="5313" width="5.7109375" style="437" customWidth="1"/>
    <col min="5314" max="5314" width="45.85546875" style="437" customWidth="1"/>
    <col min="5315" max="5315" width="12.7109375" style="437" customWidth="1"/>
    <col min="5316" max="5316" width="15.7109375" style="437" customWidth="1"/>
    <col min="5317" max="5317" width="16.28515625" style="437" customWidth="1"/>
    <col min="5318" max="5318" width="15" style="437" customWidth="1"/>
    <col min="5319" max="5319" width="18" style="437" customWidth="1"/>
    <col min="5320" max="5320" width="20.140625" style="437" customWidth="1"/>
    <col min="5321" max="5321" width="17.85546875" style="437" customWidth="1"/>
    <col min="5322" max="5324" width="14.140625" style="437" customWidth="1"/>
    <col min="5325" max="5325" width="14.5703125" style="437" customWidth="1"/>
    <col min="5326" max="5326" width="0.140625" style="437" customWidth="1"/>
    <col min="5327" max="5329" width="17.42578125" style="437" customWidth="1"/>
    <col min="5330" max="5330" width="15.7109375" style="437" customWidth="1"/>
    <col min="5331" max="5331" width="17.140625" style="437" customWidth="1"/>
    <col min="5332" max="5332" width="16.140625" style="437" customWidth="1"/>
    <col min="5333" max="5333" width="15.7109375" style="437" customWidth="1"/>
    <col min="5334" max="5340" width="16.28515625" style="437" customWidth="1"/>
    <col min="5341" max="5343" width="15.85546875" style="437" customWidth="1"/>
    <col min="5344" max="5345" width="18.85546875" style="437" customWidth="1"/>
    <col min="5346" max="5346" width="16.42578125" style="437" customWidth="1"/>
    <col min="5347" max="5347" width="16.28515625" style="437" customWidth="1"/>
    <col min="5348" max="5348" width="14.140625" style="437" customWidth="1"/>
    <col min="5349" max="5349" width="15.140625" style="437" customWidth="1"/>
    <col min="5350" max="5350" width="9.140625" style="437"/>
    <col min="5351" max="5351" width="11.140625" style="437" bestFit="1" customWidth="1"/>
    <col min="5352" max="5567" width="9.140625" style="437"/>
    <col min="5568" max="5568" width="6.28515625" style="437" customWidth="1"/>
    <col min="5569" max="5569" width="5.7109375" style="437" customWidth="1"/>
    <col min="5570" max="5570" width="45.85546875" style="437" customWidth="1"/>
    <col min="5571" max="5571" width="12.7109375" style="437" customWidth="1"/>
    <col min="5572" max="5572" width="15.7109375" style="437" customWidth="1"/>
    <col min="5573" max="5573" width="16.28515625" style="437" customWidth="1"/>
    <col min="5574" max="5574" width="15" style="437" customWidth="1"/>
    <col min="5575" max="5575" width="18" style="437" customWidth="1"/>
    <col min="5576" max="5576" width="20.140625" style="437" customWidth="1"/>
    <col min="5577" max="5577" width="17.85546875" style="437" customWidth="1"/>
    <col min="5578" max="5580" width="14.140625" style="437" customWidth="1"/>
    <col min="5581" max="5581" width="14.5703125" style="437" customWidth="1"/>
    <col min="5582" max="5582" width="0.140625" style="437" customWidth="1"/>
    <col min="5583" max="5585" width="17.42578125" style="437" customWidth="1"/>
    <col min="5586" max="5586" width="15.7109375" style="437" customWidth="1"/>
    <col min="5587" max="5587" width="17.140625" style="437" customWidth="1"/>
    <col min="5588" max="5588" width="16.140625" style="437" customWidth="1"/>
    <col min="5589" max="5589" width="15.7109375" style="437" customWidth="1"/>
    <col min="5590" max="5596" width="16.28515625" style="437" customWidth="1"/>
    <col min="5597" max="5599" width="15.85546875" style="437" customWidth="1"/>
    <col min="5600" max="5601" width="18.85546875" style="437" customWidth="1"/>
    <col min="5602" max="5602" width="16.42578125" style="437" customWidth="1"/>
    <col min="5603" max="5603" width="16.28515625" style="437" customWidth="1"/>
    <col min="5604" max="5604" width="14.140625" style="437" customWidth="1"/>
    <col min="5605" max="5605" width="15.140625" style="437" customWidth="1"/>
    <col min="5606" max="5606" width="9.140625" style="437"/>
    <col min="5607" max="5607" width="11.140625" style="437" bestFit="1" customWidth="1"/>
    <col min="5608" max="5823" width="9.140625" style="437"/>
    <col min="5824" max="5824" width="6.28515625" style="437" customWidth="1"/>
    <col min="5825" max="5825" width="5.7109375" style="437" customWidth="1"/>
    <col min="5826" max="5826" width="45.85546875" style="437" customWidth="1"/>
    <col min="5827" max="5827" width="12.7109375" style="437" customWidth="1"/>
    <col min="5828" max="5828" width="15.7109375" style="437" customWidth="1"/>
    <col min="5829" max="5829" width="16.28515625" style="437" customWidth="1"/>
    <col min="5830" max="5830" width="15" style="437" customWidth="1"/>
    <col min="5831" max="5831" width="18" style="437" customWidth="1"/>
    <col min="5832" max="5832" width="20.140625" style="437" customWidth="1"/>
    <col min="5833" max="5833" width="17.85546875" style="437" customWidth="1"/>
    <col min="5834" max="5836" width="14.140625" style="437" customWidth="1"/>
    <col min="5837" max="5837" width="14.5703125" style="437" customWidth="1"/>
    <col min="5838" max="5838" width="0.140625" style="437" customWidth="1"/>
    <col min="5839" max="5841" width="17.42578125" style="437" customWidth="1"/>
    <col min="5842" max="5842" width="15.7109375" style="437" customWidth="1"/>
    <col min="5843" max="5843" width="17.140625" style="437" customWidth="1"/>
    <col min="5844" max="5844" width="16.140625" style="437" customWidth="1"/>
    <col min="5845" max="5845" width="15.7109375" style="437" customWidth="1"/>
    <col min="5846" max="5852" width="16.28515625" style="437" customWidth="1"/>
    <col min="5853" max="5855" width="15.85546875" style="437" customWidth="1"/>
    <col min="5856" max="5857" width="18.85546875" style="437" customWidth="1"/>
    <col min="5858" max="5858" width="16.42578125" style="437" customWidth="1"/>
    <col min="5859" max="5859" width="16.28515625" style="437" customWidth="1"/>
    <col min="5860" max="5860" width="14.140625" style="437" customWidth="1"/>
    <col min="5861" max="5861" width="15.140625" style="437" customWidth="1"/>
    <col min="5862" max="5862" width="9.140625" style="437"/>
    <col min="5863" max="5863" width="11.140625" style="437" bestFit="1" customWidth="1"/>
    <col min="5864" max="6079" width="9.140625" style="437"/>
    <col min="6080" max="6080" width="6.28515625" style="437" customWidth="1"/>
    <col min="6081" max="6081" width="5.7109375" style="437" customWidth="1"/>
    <col min="6082" max="6082" width="45.85546875" style="437" customWidth="1"/>
    <col min="6083" max="6083" width="12.7109375" style="437" customWidth="1"/>
    <col min="6084" max="6084" width="15.7109375" style="437" customWidth="1"/>
    <col min="6085" max="6085" width="16.28515625" style="437" customWidth="1"/>
    <col min="6086" max="6086" width="15" style="437" customWidth="1"/>
    <col min="6087" max="6087" width="18" style="437" customWidth="1"/>
    <col min="6088" max="6088" width="20.140625" style="437" customWidth="1"/>
    <col min="6089" max="6089" width="17.85546875" style="437" customWidth="1"/>
    <col min="6090" max="6092" width="14.140625" style="437" customWidth="1"/>
    <col min="6093" max="6093" width="14.5703125" style="437" customWidth="1"/>
    <col min="6094" max="6094" width="0.140625" style="437" customWidth="1"/>
    <col min="6095" max="6097" width="17.42578125" style="437" customWidth="1"/>
    <col min="6098" max="6098" width="15.7109375" style="437" customWidth="1"/>
    <col min="6099" max="6099" width="17.140625" style="437" customWidth="1"/>
    <col min="6100" max="6100" width="16.140625" style="437" customWidth="1"/>
    <col min="6101" max="6101" width="15.7109375" style="437" customWidth="1"/>
    <col min="6102" max="6108" width="16.28515625" style="437" customWidth="1"/>
    <col min="6109" max="6111" width="15.85546875" style="437" customWidth="1"/>
    <col min="6112" max="6113" width="18.85546875" style="437" customWidth="1"/>
    <col min="6114" max="6114" width="16.42578125" style="437" customWidth="1"/>
    <col min="6115" max="6115" width="16.28515625" style="437" customWidth="1"/>
    <col min="6116" max="6116" width="14.140625" style="437" customWidth="1"/>
    <col min="6117" max="6117" width="15.140625" style="437" customWidth="1"/>
    <col min="6118" max="6118" width="9.140625" style="437"/>
    <col min="6119" max="6119" width="11.140625" style="437" bestFit="1" customWidth="1"/>
    <col min="6120" max="6335" width="9.140625" style="437"/>
    <col min="6336" max="6336" width="6.28515625" style="437" customWidth="1"/>
    <col min="6337" max="6337" width="5.7109375" style="437" customWidth="1"/>
    <col min="6338" max="6338" width="45.85546875" style="437" customWidth="1"/>
    <col min="6339" max="6339" width="12.7109375" style="437" customWidth="1"/>
    <col min="6340" max="6340" width="15.7109375" style="437" customWidth="1"/>
    <col min="6341" max="6341" width="16.28515625" style="437" customWidth="1"/>
    <col min="6342" max="6342" width="15" style="437" customWidth="1"/>
    <col min="6343" max="6343" width="18" style="437" customWidth="1"/>
    <col min="6344" max="6344" width="20.140625" style="437" customWidth="1"/>
    <col min="6345" max="6345" width="17.85546875" style="437" customWidth="1"/>
    <col min="6346" max="6348" width="14.140625" style="437" customWidth="1"/>
    <col min="6349" max="6349" width="14.5703125" style="437" customWidth="1"/>
    <col min="6350" max="6350" width="0.140625" style="437" customWidth="1"/>
    <col min="6351" max="6353" width="17.42578125" style="437" customWidth="1"/>
    <col min="6354" max="6354" width="15.7109375" style="437" customWidth="1"/>
    <col min="6355" max="6355" width="17.140625" style="437" customWidth="1"/>
    <col min="6356" max="6356" width="16.140625" style="437" customWidth="1"/>
    <col min="6357" max="6357" width="15.7109375" style="437" customWidth="1"/>
    <col min="6358" max="6364" width="16.28515625" style="437" customWidth="1"/>
    <col min="6365" max="6367" width="15.85546875" style="437" customWidth="1"/>
    <col min="6368" max="6369" width="18.85546875" style="437" customWidth="1"/>
    <col min="6370" max="6370" width="16.42578125" style="437" customWidth="1"/>
    <col min="6371" max="6371" width="16.28515625" style="437" customWidth="1"/>
    <col min="6372" max="6372" width="14.140625" style="437" customWidth="1"/>
    <col min="6373" max="6373" width="15.140625" style="437" customWidth="1"/>
    <col min="6374" max="6374" width="9.140625" style="437"/>
    <col min="6375" max="6375" width="11.140625" style="437" bestFit="1" customWidth="1"/>
    <col min="6376" max="6591" width="9.140625" style="437"/>
    <col min="6592" max="6592" width="6.28515625" style="437" customWidth="1"/>
    <col min="6593" max="6593" width="5.7109375" style="437" customWidth="1"/>
    <col min="6594" max="6594" width="45.85546875" style="437" customWidth="1"/>
    <col min="6595" max="6595" width="12.7109375" style="437" customWidth="1"/>
    <col min="6596" max="6596" width="15.7109375" style="437" customWidth="1"/>
    <col min="6597" max="6597" width="16.28515625" style="437" customWidth="1"/>
    <col min="6598" max="6598" width="15" style="437" customWidth="1"/>
    <col min="6599" max="6599" width="18" style="437" customWidth="1"/>
    <col min="6600" max="6600" width="20.140625" style="437" customWidth="1"/>
    <col min="6601" max="6601" width="17.85546875" style="437" customWidth="1"/>
    <col min="6602" max="6604" width="14.140625" style="437" customWidth="1"/>
    <col min="6605" max="6605" width="14.5703125" style="437" customWidth="1"/>
    <col min="6606" max="6606" width="0.140625" style="437" customWidth="1"/>
    <col min="6607" max="6609" width="17.42578125" style="437" customWidth="1"/>
    <col min="6610" max="6610" width="15.7109375" style="437" customWidth="1"/>
    <col min="6611" max="6611" width="17.140625" style="437" customWidth="1"/>
    <col min="6612" max="6612" width="16.140625" style="437" customWidth="1"/>
    <col min="6613" max="6613" width="15.7109375" style="437" customWidth="1"/>
    <col min="6614" max="6620" width="16.28515625" style="437" customWidth="1"/>
    <col min="6621" max="6623" width="15.85546875" style="437" customWidth="1"/>
    <col min="6624" max="6625" width="18.85546875" style="437" customWidth="1"/>
    <col min="6626" max="6626" width="16.42578125" style="437" customWidth="1"/>
    <col min="6627" max="6627" width="16.28515625" style="437" customWidth="1"/>
    <col min="6628" max="6628" width="14.140625" style="437" customWidth="1"/>
    <col min="6629" max="6629" width="15.140625" style="437" customWidth="1"/>
    <col min="6630" max="6630" width="9.140625" style="437"/>
    <col min="6631" max="6631" width="11.140625" style="437" bestFit="1" customWidth="1"/>
    <col min="6632" max="6847" width="9.140625" style="437"/>
    <col min="6848" max="6848" width="6.28515625" style="437" customWidth="1"/>
    <col min="6849" max="6849" width="5.7109375" style="437" customWidth="1"/>
    <col min="6850" max="6850" width="45.85546875" style="437" customWidth="1"/>
    <col min="6851" max="6851" width="12.7109375" style="437" customWidth="1"/>
    <col min="6852" max="6852" width="15.7109375" style="437" customWidth="1"/>
    <col min="6853" max="6853" width="16.28515625" style="437" customWidth="1"/>
    <col min="6854" max="6854" width="15" style="437" customWidth="1"/>
    <col min="6855" max="6855" width="18" style="437" customWidth="1"/>
    <col min="6856" max="6856" width="20.140625" style="437" customWidth="1"/>
    <col min="6857" max="6857" width="17.85546875" style="437" customWidth="1"/>
    <col min="6858" max="6860" width="14.140625" style="437" customWidth="1"/>
    <col min="6861" max="6861" width="14.5703125" style="437" customWidth="1"/>
    <col min="6862" max="6862" width="0.140625" style="437" customWidth="1"/>
    <col min="6863" max="6865" width="17.42578125" style="437" customWidth="1"/>
    <col min="6866" max="6866" width="15.7109375" style="437" customWidth="1"/>
    <col min="6867" max="6867" width="17.140625" style="437" customWidth="1"/>
    <col min="6868" max="6868" width="16.140625" style="437" customWidth="1"/>
    <col min="6869" max="6869" width="15.7109375" style="437" customWidth="1"/>
    <col min="6870" max="6876" width="16.28515625" style="437" customWidth="1"/>
    <col min="6877" max="6879" width="15.85546875" style="437" customWidth="1"/>
    <col min="6880" max="6881" width="18.85546875" style="437" customWidth="1"/>
    <col min="6882" max="6882" width="16.42578125" style="437" customWidth="1"/>
    <col min="6883" max="6883" width="16.28515625" style="437" customWidth="1"/>
    <col min="6884" max="6884" width="14.140625" style="437" customWidth="1"/>
    <col min="6885" max="6885" width="15.140625" style="437" customWidth="1"/>
    <col min="6886" max="6886" width="9.140625" style="437"/>
    <col min="6887" max="6887" width="11.140625" style="437" bestFit="1" customWidth="1"/>
    <col min="6888" max="7103" width="9.140625" style="437"/>
    <col min="7104" max="7104" width="6.28515625" style="437" customWidth="1"/>
    <col min="7105" max="7105" width="5.7109375" style="437" customWidth="1"/>
    <col min="7106" max="7106" width="45.85546875" style="437" customWidth="1"/>
    <col min="7107" max="7107" width="12.7109375" style="437" customWidth="1"/>
    <col min="7108" max="7108" width="15.7109375" style="437" customWidth="1"/>
    <col min="7109" max="7109" width="16.28515625" style="437" customWidth="1"/>
    <col min="7110" max="7110" width="15" style="437" customWidth="1"/>
    <col min="7111" max="7111" width="18" style="437" customWidth="1"/>
    <col min="7112" max="7112" width="20.140625" style="437" customWidth="1"/>
    <col min="7113" max="7113" width="17.85546875" style="437" customWidth="1"/>
    <col min="7114" max="7116" width="14.140625" style="437" customWidth="1"/>
    <col min="7117" max="7117" width="14.5703125" style="437" customWidth="1"/>
    <col min="7118" max="7118" width="0.140625" style="437" customWidth="1"/>
    <col min="7119" max="7121" width="17.42578125" style="437" customWidth="1"/>
    <col min="7122" max="7122" width="15.7109375" style="437" customWidth="1"/>
    <col min="7123" max="7123" width="17.140625" style="437" customWidth="1"/>
    <col min="7124" max="7124" width="16.140625" style="437" customWidth="1"/>
    <col min="7125" max="7125" width="15.7109375" style="437" customWidth="1"/>
    <col min="7126" max="7132" width="16.28515625" style="437" customWidth="1"/>
    <col min="7133" max="7135" width="15.85546875" style="437" customWidth="1"/>
    <col min="7136" max="7137" width="18.85546875" style="437" customWidth="1"/>
    <col min="7138" max="7138" width="16.42578125" style="437" customWidth="1"/>
    <col min="7139" max="7139" width="16.28515625" style="437" customWidth="1"/>
    <col min="7140" max="7140" width="14.140625" style="437" customWidth="1"/>
    <col min="7141" max="7141" width="15.140625" style="437" customWidth="1"/>
    <col min="7142" max="7142" width="9.140625" style="437"/>
    <col min="7143" max="7143" width="11.140625" style="437" bestFit="1" customWidth="1"/>
    <col min="7144" max="7359" width="9.140625" style="437"/>
    <col min="7360" max="7360" width="6.28515625" style="437" customWidth="1"/>
    <col min="7361" max="7361" width="5.7109375" style="437" customWidth="1"/>
    <col min="7362" max="7362" width="45.85546875" style="437" customWidth="1"/>
    <col min="7363" max="7363" width="12.7109375" style="437" customWidth="1"/>
    <col min="7364" max="7364" width="15.7109375" style="437" customWidth="1"/>
    <col min="7365" max="7365" width="16.28515625" style="437" customWidth="1"/>
    <col min="7366" max="7366" width="15" style="437" customWidth="1"/>
    <col min="7367" max="7367" width="18" style="437" customWidth="1"/>
    <col min="7368" max="7368" width="20.140625" style="437" customWidth="1"/>
    <col min="7369" max="7369" width="17.85546875" style="437" customWidth="1"/>
    <col min="7370" max="7372" width="14.140625" style="437" customWidth="1"/>
    <col min="7373" max="7373" width="14.5703125" style="437" customWidth="1"/>
    <col min="7374" max="7374" width="0.140625" style="437" customWidth="1"/>
    <col min="7375" max="7377" width="17.42578125" style="437" customWidth="1"/>
    <col min="7378" max="7378" width="15.7109375" style="437" customWidth="1"/>
    <col min="7379" max="7379" width="17.140625" style="437" customWidth="1"/>
    <col min="7380" max="7380" width="16.140625" style="437" customWidth="1"/>
    <col min="7381" max="7381" width="15.7109375" style="437" customWidth="1"/>
    <col min="7382" max="7388" width="16.28515625" style="437" customWidth="1"/>
    <col min="7389" max="7391" width="15.85546875" style="437" customWidth="1"/>
    <col min="7392" max="7393" width="18.85546875" style="437" customWidth="1"/>
    <col min="7394" max="7394" width="16.42578125" style="437" customWidth="1"/>
    <col min="7395" max="7395" width="16.28515625" style="437" customWidth="1"/>
    <col min="7396" max="7396" width="14.140625" style="437" customWidth="1"/>
    <col min="7397" max="7397" width="15.140625" style="437" customWidth="1"/>
    <col min="7398" max="7398" width="9.140625" style="437"/>
    <col min="7399" max="7399" width="11.140625" style="437" bestFit="1" customWidth="1"/>
    <col min="7400" max="7615" width="9.140625" style="437"/>
    <col min="7616" max="7616" width="6.28515625" style="437" customWidth="1"/>
    <col min="7617" max="7617" width="5.7109375" style="437" customWidth="1"/>
    <col min="7618" max="7618" width="45.85546875" style="437" customWidth="1"/>
    <col min="7619" max="7619" width="12.7109375" style="437" customWidth="1"/>
    <col min="7620" max="7620" width="15.7109375" style="437" customWidth="1"/>
    <col min="7621" max="7621" width="16.28515625" style="437" customWidth="1"/>
    <col min="7622" max="7622" width="15" style="437" customWidth="1"/>
    <col min="7623" max="7623" width="18" style="437" customWidth="1"/>
    <col min="7624" max="7624" width="20.140625" style="437" customWidth="1"/>
    <col min="7625" max="7625" width="17.85546875" style="437" customWidth="1"/>
    <col min="7626" max="7628" width="14.140625" style="437" customWidth="1"/>
    <col min="7629" max="7629" width="14.5703125" style="437" customWidth="1"/>
    <col min="7630" max="7630" width="0.140625" style="437" customWidth="1"/>
    <col min="7631" max="7633" width="17.42578125" style="437" customWidth="1"/>
    <col min="7634" max="7634" width="15.7109375" style="437" customWidth="1"/>
    <col min="7635" max="7635" width="17.140625" style="437" customWidth="1"/>
    <col min="7636" max="7636" width="16.140625" style="437" customWidth="1"/>
    <col min="7637" max="7637" width="15.7109375" style="437" customWidth="1"/>
    <col min="7638" max="7644" width="16.28515625" style="437" customWidth="1"/>
    <col min="7645" max="7647" width="15.85546875" style="437" customWidth="1"/>
    <col min="7648" max="7649" width="18.85546875" style="437" customWidth="1"/>
    <col min="7650" max="7650" width="16.42578125" style="437" customWidth="1"/>
    <col min="7651" max="7651" width="16.28515625" style="437" customWidth="1"/>
    <col min="7652" max="7652" width="14.140625" style="437" customWidth="1"/>
    <col min="7653" max="7653" width="15.140625" style="437" customWidth="1"/>
    <col min="7654" max="7654" width="9.140625" style="437"/>
    <col min="7655" max="7655" width="11.140625" style="437" bestFit="1" customWidth="1"/>
    <col min="7656" max="7871" width="9.140625" style="437"/>
    <col min="7872" max="7872" width="6.28515625" style="437" customWidth="1"/>
    <col min="7873" max="7873" width="5.7109375" style="437" customWidth="1"/>
    <col min="7874" max="7874" width="45.85546875" style="437" customWidth="1"/>
    <col min="7875" max="7875" width="12.7109375" style="437" customWidth="1"/>
    <col min="7876" max="7876" width="15.7109375" style="437" customWidth="1"/>
    <col min="7877" max="7877" width="16.28515625" style="437" customWidth="1"/>
    <col min="7878" max="7878" width="15" style="437" customWidth="1"/>
    <col min="7879" max="7879" width="18" style="437" customWidth="1"/>
    <col min="7880" max="7880" width="20.140625" style="437" customWidth="1"/>
    <col min="7881" max="7881" width="17.85546875" style="437" customWidth="1"/>
    <col min="7882" max="7884" width="14.140625" style="437" customWidth="1"/>
    <col min="7885" max="7885" width="14.5703125" style="437" customWidth="1"/>
    <col min="7886" max="7886" width="0.140625" style="437" customWidth="1"/>
    <col min="7887" max="7889" width="17.42578125" style="437" customWidth="1"/>
    <col min="7890" max="7890" width="15.7109375" style="437" customWidth="1"/>
    <col min="7891" max="7891" width="17.140625" style="437" customWidth="1"/>
    <col min="7892" max="7892" width="16.140625" style="437" customWidth="1"/>
    <col min="7893" max="7893" width="15.7109375" style="437" customWidth="1"/>
    <col min="7894" max="7900" width="16.28515625" style="437" customWidth="1"/>
    <col min="7901" max="7903" width="15.85546875" style="437" customWidth="1"/>
    <col min="7904" max="7905" width="18.85546875" style="437" customWidth="1"/>
    <col min="7906" max="7906" width="16.42578125" style="437" customWidth="1"/>
    <col min="7907" max="7907" width="16.28515625" style="437" customWidth="1"/>
    <col min="7908" max="7908" width="14.140625" style="437" customWidth="1"/>
    <col min="7909" max="7909" width="15.140625" style="437" customWidth="1"/>
    <col min="7910" max="7910" width="9.140625" style="437"/>
    <col min="7911" max="7911" width="11.140625" style="437" bestFit="1" customWidth="1"/>
    <col min="7912" max="8127" width="9.140625" style="437"/>
    <col min="8128" max="8128" width="6.28515625" style="437" customWidth="1"/>
    <col min="8129" max="8129" width="5.7109375" style="437" customWidth="1"/>
    <col min="8130" max="8130" width="45.85546875" style="437" customWidth="1"/>
    <col min="8131" max="8131" width="12.7109375" style="437" customWidth="1"/>
    <col min="8132" max="8132" width="15.7109375" style="437" customWidth="1"/>
    <col min="8133" max="8133" width="16.28515625" style="437" customWidth="1"/>
    <col min="8134" max="8134" width="15" style="437" customWidth="1"/>
    <col min="8135" max="8135" width="18" style="437" customWidth="1"/>
    <col min="8136" max="8136" width="20.140625" style="437" customWidth="1"/>
    <col min="8137" max="8137" width="17.85546875" style="437" customWidth="1"/>
    <col min="8138" max="8140" width="14.140625" style="437" customWidth="1"/>
    <col min="8141" max="8141" width="14.5703125" style="437" customWidth="1"/>
    <col min="8142" max="8142" width="0.140625" style="437" customWidth="1"/>
    <col min="8143" max="8145" width="17.42578125" style="437" customWidth="1"/>
    <col min="8146" max="8146" width="15.7109375" style="437" customWidth="1"/>
    <col min="8147" max="8147" width="17.140625" style="437" customWidth="1"/>
    <col min="8148" max="8148" width="16.140625" style="437" customWidth="1"/>
    <col min="8149" max="8149" width="15.7109375" style="437" customWidth="1"/>
    <col min="8150" max="8156" width="16.28515625" style="437" customWidth="1"/>
    <col min="8157" max="8159" width="15.85546875" style="437" customWidth="1"/>
    <col min="8160" max="8161" width="18.85546875" style="437" customWidth="1"/>
    <col min="8162" max="8162" width="16.42578125" style="437" customWidth="1"/>
    <col min="8163" max="8163" width="16.28515625" style="437" customWidth="1"/>
    <col min="8164" max="8164" width="14.140625" style="437" customWidth="1"/>
    <col min="8165" max="8165" width="15.140625" style="437" customWidth="1"/>
    <col min="8166" max="8166" width="9.140625" style="437"/>
    <col min="8167" max="8167" width="11.140625" style="437" bestFit="1" customWidth="1"/>
    <col min="8168" max="8383" width="9.140625" style="437"/>
    <col min="8384" max="8384" width="6.28515625" style="437" customWidth="1"/>
    <col min="8385" max="8385" width="5.7109375" style="437" customWidth="1"/>
    <col min="8386" max="8386" width="45.85546875" style="437" customWidth="1"/>
    <col min="8387" max="8387" width="12.7109375" style="437" customWidth="1"/>
    <col min="8388" max="8388" width="15.7109375" style="437" customWidth="1"/>
    <col min="8389" max="8389" width="16.28515625" style="437" customWidth="1"/>
    <col min="8390" max="8390" width="15" style="437" customWidth="1"/>
    <col min="8391" max="8391" width="18" style="437" customWidth="1"/>
    <col min="8392" max="8392" width="20.140625" style="437" customWidth="1"/>
    <col min="8393" max="8393" width="17.85546875" style="437" customWidth="1"/>
    <col min="8394" max="8396" width="14.140625" style="437" customWidth="1"/>
    <col min="8397" max="8397" width="14.5703125" style="437" customWidth="1"/>
    <col min="8398" max="8398" width="0.140625" style="437" customWidth="1"/>
    <col min="8399" max="8401" width="17.42578125" style="437" customWidth="1"/>
    <col min="8402" max="8402" width="15.7109375" style="437" customWidth="1"/>
    <col min="8403" max="8403" width="17.140625" style="437" customWidth="1"/>
    <col min="8404" max="8404" width="16.140625" style="437" customWidth="1"/>
    <col min="8405" max="8405" width="15.7109375" style="437" customWidth="1"/>
    <col min="8406" max="8412" width="16.28515625" style="437" customWidth="1"/>
    <col min="8413" max="8415" width="15.85546875" style="437" customWidth="1"/>
    <col min="8416" max="8417" width="18.85546875" style="437" customWidth="1"/>
    <col min="8418" max="8418" width="16.42578125" style="437" customWidth="1"/>
    <col min="8419" max="8419" width="16.28515625" style="437" customWidth="1"/>
    <col min="8420" max="8420" width="14.140625" style="437" customWidth="1"/>
    <col min="8421" max="8421" width="15.140625" style="437" customWidth="1"/>
    <col min="8422" max="8422" width="9.140625" style="437"/>
    <col min="8423" max="8423" width="11.140625" style="437" bestFit="1" customWidth="1"/>
    <col min="8424" max="8639" width="9.140625" style="437"/>
    <col min="8640" max="8640" width="6.28515625" style="437" customWidth="1"/>
    <col min="8641" max="8641" width="5.7109375" style="437" customWidth="1"/>
    <col min="8642" max="8642" width="45.85546875" style="437" customWidth="1"/>
    <col min="8643" max="8643" width="12.7109375" style="437" customWidth="1"/>
    <col min="8644" max="8644" width="15.7109375" style="437" customWidth="1"/>
    <col min="8645" max="8645" width="16.28515625" style="437" customWidth="1"/>
    <col min="8646" max="8646" width="15" style="437" customWidth="1"/>
    <col min="8647" max="8647" width="18" style="437" customWidth="1"/>
    <col min="8648" max="8648" width="20.140625" style="437" customWidth="1"/>
    <col min="8649" max="8649" width="17.85546875" style="437" customWidth="1"/>
    <col min="8650" max="8652" width="14.140625" style="437" customWidth="1"/>
    <col min="8653" max="8653" width="14.5703125" style="437" customWidth="1"/>
    <col min="8654" max="8654" width="0.140625" style="437" customWidth="1"/>
    <col min="8655" max="8657" width="17.42578125" style="437" customWidth="1"/>
    <col min="8658" max="8658" width="15.7109375" style="437" customWidth="1"/>
    <col min="8659" max="8659" width="17.140625" style="437" customWidth="1"/>
    <col min="8660" max="8660" width="16.140625" style="437" customWidth="1"/>
    <col min="8661" max="8661" width="15.7109375" style="437" customWidth="1"/>
    <col min="8662" max="8668" width="16.28515625" style="437" customWidth="1"/>
    <col min="8669" max="8671" width="15.85546875" style="437" customWidth="1"/>
    <col min="8672" max="8673" width="18.85546875" style="437" customWidth="1"/>
    <col min="8674" max="8674" width="16.42578125" style="437" customWidth="1"/>
    <col min="8675" max="8675" width="16.28515625" style="437" customWidth="1"/>
    <col min="8676" max="8676" width="14.140625" style="437" customWidth="1"/>
    <col min="8677" max="8677" width="15.140625" style="437" customWidth="1"/>
    <col min="8678" max="8678" width="9.140625" style="437"/>
    <col min="8679" max="8679" width="11.140625" style="437" bestFit="1" customWidth="1"/>
    <col min="8680" max="8895" width="9.140625" style="437"/>
    <col min="8896" max="8896" width="6.28515625" style="437" customWidth="1"/>
    <col min="8897" max="8897" width="5.7109375" style="437" customWidth="1"/>
    <col min="8898" max="8898" width="45.85546875" style="437" customWidth="1"/>
    <col min="8899" max="8899" width="12.7109375" style="437" customWidth="1"/>
    <col min="8900" max="8900" width="15.7109375" style="437" customWidth="1"/>
    <col min="8901" max="8901" width="16.28515625" style="437" customWidth="1"/>
    <col min="8902" max="8902" width="15" style="437" customWidth="1"/>
    <col min="8903" max="8903" width="18" style="437" customWidth="1"/>
    <col min="8904" max="8904" width="20.140625" style="437" customWidth="1"/>
    <col min="8905" max="8905" width="17.85546875" style="437" customWidth="1"/>
    <col min="8906" max="8908" width="14.140625" style="437" customWidth="1"/>
    <col min="8909" max="8909" width="14.5703125" style="437" customWidth="1"/>
    <col min="8910" max="8910" width="0.140625" style="437" customWidth="1"/>
    <col min="8911" max="8913" width="17.42578125" style="437" customWidth="1"/>
    <col min="8914" max="8914" width="15.7109375" style="437" customWidth="1"/>
    <col min="8915" max="8915" width="17.140625" style="437" customWidth="1"/>
    <col min="8916" max="8916" width="16.140625" style="437" customWidth="1"/>
    <col min="8917" max="8917" width="15.7109375" style="437" customWidth="1"/>
    <col min="8918" max="8924" width="16.28515625" style="437" customWidth="1"/>
    <col min="8925" max="8927" width="15.85546875" style="437" customWidth="1"/>
    <col min="8928" max="8929" width="18.85546875" style="437" customWidth="1"/>
    <col min="8930" max="8930" width="16.42578125" style="437" customWidth="1"/>
    <col min="8931" max="8931" width="16.28515625" style="437" customWidth="1"/>
    <col min="8932" max="8932" width="14.140625" style="437" customWidth="1"/>
    <col min="8933" max="8933" width="15.140625" style="437" customWidth="1"/>
    <col min="8934" max="8934" width="9.140625" style="437"/>
    <col min="8935" max="8935" width="11.140625" style="437" bestFit="1" customWidth="1"/>
    <col min="8936" max="9151" width="9.140625" style="437"/>
    <col min="9152" max="9152" width="6.28515625" style="437" customWidth="1"/>
    <col min="9153" max="9153" width="5.7109375" style="437" customWidth="1"/>
    <col min="9154" max="9154" width="45.85546875" style="437" customWidth="1"/>
    <col min="9155" max="9155" width="12.7109375" style="437" customWidth="1"/>
    <col min="9156" max="9156" width="15.7109375" style="437" customWidth="1"/>
    <col min="9157" max="9157" width="16.28515625" style="437" customWidth="1"/>
    <col min="9158" max="9158" width="15" style="437" customWidth="1"/>
    <col min="9159" max="9159" width="18" style="437" customWidth="1"/>
    <col min="9160" max="9160" width="20.140625" style="437" customWidth="1"/>
    <col min="9161" max="9161" width="17.85546875" style="437" customWidth="1"/>
    <col min="9162" max="9164" width="14.140625" style="437" customWidth="1"/>
    <col min="9165" max="9165" width="14.5703125" style="437" customWidth="1"/>
    <col min="9166" max="9166" width="0.140625" style="437" customWidth="1"/>
    <col min="9167" max="9169" width="17.42578125" style="437" customWidth="1"/>
    <col min="9170" max="9170" width="15.7109375" style="437" customWidth="1"/>
    <col min="9171" max="9171" width="17.140625" style="437" customWidth="1"/>
    <col min="9172" max="9172" width="16.140625" style="437" customWidth="1"/>
    <col min="9173" max="9173" width="15.7109375" style="437" customWidth="1"/>
    <col min="9174" max="9180" width="16.28515625" style="437" customWidth="1"/>
    <col min="9181" max="9183" width="15.85546875" style="437" customWidth="1"/>
    <col min="9184" max="9185" width="18.85546875" style="437" customWidth="1"/>
    <col min="9186" max="9186" width="16.42578125" style="437" customWidth="1"/>
    <col min="9187" max="9187" width="16.28515625" style="437" customWidth="1"/>
    <col min="9188" max="9188" width="14.140625" style="437" customWidth="1"/>
    <col min="9189" max="9189" width="15.140625" style="437" customWidth="1"/>
    <col min="9190" max="9190" width="9.140625" style="437"/>
    <col min="9191" max="9191" width="11.140625" style="437" bestFit="1" customWidth="1"/>
    <col min="9192" max="9407" width="9.140625" style="437"/>
    <col min="9408" max="9408" width="6.28515625" style="437" customWidth="1"/>
    <col min="9409" max="9409" width="5.7109375" style="437" customWidth="1"/>
    <col min="9410" max="9410" width="45.85546875" style="437" customWidth="1"/>
    <col min="9411" max="9411" width="12.7109375" style="437" customWidth="1"/>
    <col min="9412" max="9412" width="15.7109375" style="437" customWidth="1"/>
    <col min="9413" max="9413" width="16.28515625" style="437" customWidth="1"/>
    <col min="9414" max="9414" width="15" style="437" customWidth="1"/>
    <col min="9415" max="9415" width="18" style="437" customWidth="1"/>
    <col min="9416" max="9416" width="20.140625" style="437" customWidth="1"/>
    <col min="9417" max="9417" width="17.85546875" style="437" customWidth="1"/>
    <col min="9418" max="9420" width="14.140625" style="437" customWidth="1"/>
    <col min="9421" max="9421" width="14.5703125" style="437" customWidth="1"/>
    <col min="9422" max="9422" width="0.140625" style="437" customWidth="1"/>
    <col min="9423" max="9425" width="17.42578125" style="437" customWidth="1"/>
    <col min="9426" max="9426" width="15.7109375" style="437" customWidth="1"/>
    <col min="9427" max="9427" width="17.140625" style="437" customWidth="1"/>
    <col min="9428" max="9428" width="16.140625" style="437" customWidth="1"/>
    <col min="9429" max="9429" width="15.7109375" style="437" customWidth="1"/>
    <col min="9430" max="9436" width="16.28515625" style="437" customWidth="1"/>
    <col min="9437" max="9439" width="15.85546875" style="437" customWidth="1"/>
    <col min="9440" max="9441" width="18.85546875" style="437" customWidth="1"/>
    <col min="9442" max="9442" width="16.42578125" style="437" customWidth="1"/>
    <col min="9443" max="9443" width="16.28515625" style="437" customWidth="1"/>
    <col min="9444" max="9444" width="14.140625" style="437" customWidth="1"/>
    <col min="9445" max="9445" width="15.140625" style="437" customWidth="1"/>
    <col min="9446" max="9446" width="9.140625" style="437"/>
    <col min="9447" max="9447" width="11.140625" style="437" bestFit="1" customWidth="1"/>
    <col min="9448" max="9663" width="9.140625" style="437"/>
    <col min="9664" max="9664" width="6.28515625" style="437" customWidth="1"/>
    <col min="9665" max="9665" width="5.7109375" style="437" customWidth="1"/>
    <col min="9666" max="9666" width="45.85546875" style="437" customWidth="1"/>
    <col min="9667" max="9667" width="12.7109375" style="437" customWidth="1"/>
    <col min="9668" max="9668" width="15.7109375" style="437" customWidth="1"/>
    <col min="9669" max="9669" width="16.28515625" style="437" customWidth="1"/>
    <col min="9670" max="9670" width="15" style="437" customWidth="1"/>
    <col min="9671" max="9671" width="18" style="437" customWidth="1"/>
    <col min="9672" max="9672" width="20.140625" style="437" customWidth="1"/>
    <col min="9673" max="9673" width="17.85546875" style="437" customWidth="1"/>
    <col min="9674" max="9676" width="14.140625" style="437" customWidth="1"/>
    <col min="9677" max="9677" width="14.5703125" style="437" customWidth="1"/>
    <col min="9678" max="9678" width="0.140625" style="437" customWidth="1"/>
    <col min="9679" max="9681" width="17.42578125" style="437" customWidth="1"/>
    <col min="9682" max="9682" width="15.7109375" style="437" customWidth="1"/>
    <col min="9683" max="9683" width="17.140625" style="437" customWidth="1"/>
    <col min="9684" max="9684" width="16.140625" style="437" customWidth="1"/>
    <col min="9685" max="9685" width="15.7109375" style="437" customWidth="1"/>
    <col min="9686" max="9692" width="16.28515625" style="437" customWidth="1"/>
    <col min="9693" max="9695" width="15.85546875" style="437" customWidth="1"/>
    <col min="9696" max="9697" width="18.85546875" style="437" customWidth="1"/>
    <col min="9698" max="9698" width="16.42578125" style="437" customWidth="1"/>
    <col min="9699" max="9699" width="16.28515625" style="437" customWidth="1"/>
    <col min="9700" max="9700" width="14.140625" style="437" customWidth="1"/>
    <col min="9701" max="9701" width="15.140625" style="437" customWidth="1"/>
    <col min="9702" max="9702" width="9.140625" style="437"/>
    <col min="9703" max="9703" width="11.140625" style="437" bestFit="1" customWidth="1"/>
    <col min="9704" max="9919" width="9.140625" style="437"/>
    <col min="9920" max="9920" width="6.28515625" style="437" customWidth="1"/>
    <col min="9921" max="9921" width="5.7109375" style="437" customWidth="1"/>
    <col min="9922" max="9922" width="45.85546875" style="437" customWidth="1"/>
    <col min="9923" max="9923" width="12.7109375" style="437" customWidth="1"/>
    <col min="9924" max="9924" width="15.7109375" style="437" customWidth="1"/>
    <col min="9925" max="9925" width="16.28515625" style="437" customWidth="1"/>
    <col min="9926" max="9926" width="15" style="437" customWidth="1"/>
    <col min="9927" max="9927" width="18" style="437" customWidth="1"/>
    <col min="9928" max="9928" width="20.140625" style="437" customWidth="1"/>
    <col min="9929" max="9929" width="17.85546875" style="437" customWidth="1"/>
    <col min="9930" max="9932" width="14.140625" style="437" customWidth="1"/>
    <col min="9933" max="9933" width="14.5703125" style="437" customWidth="1"/>
    <col min="9934" max="9934" width="0.140625" style="437" customWidth="1"/>
    <col min="9935" max="9937" width="17.42578125" style="437" customWidth="1"/>
    <col min="9938" max="9938" width="15.7109375" style="437" customWidth="1"/>
    <col min="9939" max="9939" width="17.140625" style="437" customWidth="1"/>
    <col min="9940" max="9940" width="16.140625" style="437" customWidth="1"/>
    <col min="9941" max="9941" width="15.7109375" style="437" customWidth="1"/>
    <col min="9942" max="9948" width="16.28515625" style="437" customWidth="1"/>
    <col min="9949" max="9951" width="15.85546875" style="437" customWidth="1"/>
    <col min="9952" max="9953" width="18.85546875" style="437" customWidth="1"/>
    <col min="9954" max="9954" width="16.42578125" style="437" customWidth="1"/>
    <col min="9955" max="9955" width="16.28515625" style="437" customWidth="1"/>
    <col min="9956" max="9956" width="14.140625" style="437" customWidth="1"/>
    <col min="9957" max="9957" width="15.140625" style="437" customWidth="1"/>
    <col min="9958" max="9958" width="9.140625" style="437"/>
    <col min="9959" max="9959" width="11.140625" style="437" bestFit="1" customWidth="1"/>
    <col min="9960" max="10175" width="9.140625" style="437"/>
    <col min="10176" max="10176" width="6.28515625" style="437" customWidth="1"/>
    <col min="10177" max="10177" width="5.7109375" style="437" customWidth="1"/>
    <col min="10178" max="10178" width="45.85546875" style="437" customWidth="1"/>
    <col min="10179" max="10179" width="12.7109375" style="437" customWidth="1"/>
    <col min="10180" max="10180" width="15.7109375" style="437" customWidth="1"/>
    <col min="10181" max="10181" width="16.28515625" style="437" customWidth="1"/>
    <col min="10182" max="10182" width="15" style="437" customWidth="1"/>
    <col min="10183" max="10183" width="18" style="437" customWidth="1"/>
    <col min="10184" max="10184" width="20.140625" style="437" customWidth="1"/>
    <col min="10185" max="10185" width="17.85546875" style="437" customWidth="1"/>
    <col min="10186" max="10188" width="14.140625" style="437" customWidth="1"/>
    <col min="10189" max="10189" width="14.5703125" style="437" customWidth="1"/>
    <col min="10190" max="10190" width="0.140625" style="437" customWidth="1"/>
    <col min="10191" max="10193" width="17.42578125" style="437" customWidth="1"/>
    <col min="10194" max="10194" width="15.7109375" style="437" customWidth="1"/>
    <col min="10195" max="10195" width="17.140625" style="437" customWidth="1"/>
    <col min="10196" max="10196" width="16.140625" style="437" customWidth="1"/>
    <col min="10197" max="10197" width="15.7109375" style="437" customWidth="1"/>
    <col min="10198" max="10204" width="16.28515625" style="437" customWidth="1"/>
    <col min="10205" max="10207" width="15.85546875" style="437" customWidth="1"/>
    <col min="10208" max="10209" width="18.85546875" style="437" customWidth="1"/>
    <col min="10210" max="10210" width="16.42578125" style="437" customWidth="1"/>
    <col min="10211" max="10211" width="16.28515625" style="437" customWidth="1"/>
    <col min="10212" max="10212" width="14.140625" style="437" customWidth="1"/>
    <col min="10213" max="10213" width="15.140625" style="437" customWidth="1"/>
    <col min="10214" max="10214" width="9.140625" style="437"/>
    <col min="10215" max="10215" width="11.140625" style="437" bestFit="1" customWidth="1"/>
    <col min="10216" max="10431" width="9.140625" style="437"/>
    <col min="10432" max="10432" width="6.28515625" style="437" customWidth="1"/>
    <col min="10433" max="10433" width="5.7109375" style="437" customWidth="1"/>
    <col min="10434" max="10434" width="45.85546875" style="437" customWidth="1"/>
    <col min="10435" max="10435" width="12.7109375" style="437" customWidth="1"/>
    <col min="10436" max="10436" width="15.7109375" style="437" customWidth="1"/>
    <col min="10437" max="10437" width="16.28515625" style="437" customWidth="1"/>
    <col min="10438" max="10438" width="15" style="437" customWidth="1"/>
    <col min="10439" max="10439" width="18" style="437" customWidth="1"/>
    <col min="10440" max="10440" width="20.140625" style="437" customWidth="1"/>
    <col min="10441" max="10441" width="17.85546875" style="437" customWidth="1"/>
    <col min="10442" max="10444" width="14.140625" style="437" customWidth="1"/>
    <col min="10445" max="10445" width="14.5703125" style="437" customWidth="1"/>
    <col min="10446" max="10446" width="0.140625" style="437" customWidth="1"/>
    <col min="10447" max="10449" width="17.42578125" style="437" customWidth="1"/>
    <col min="10450" max="10450" width="15.7109375" style="437" customWidth="1"/>
    <col min="10451" max="10451" width="17.140625" style="437" customWidth="1"/>
    <col min="10452" max="10452" width="16.140625" style="437" customWidth="1"/>
    <col min="10453" max="10453" width="15.7109375" style="437" customWidth="1"/>
    <col min="10454" max="10460" width="16.28515625" style="437" customWidth="1"/>
    <col min="10461" max="10463" width="15.85546875" style="437" customWidth="1"/>
    <col min="10464" max="10465" width="18.85546875" style="437" customWidth="1"/>
    <col min="10466" max="10466" width="16.42578125" style="437" customWidth="1"/>
    <col min="10467" max="10467" width="16.28515625" style="437" customWidth="1"/>
    <col min="10468" max="10468" width="14.140625" style="437" customWidth="1"/>
    <col min="10469" max="10469" width="15.140625" style="437" customWidth="1"/>
    <col min="10470" max="10470" width="9.140625" style="437"/>
    <col min="10471" max="10471" width="11.140625" style="437" bestFit="1" customWidth="1"/>
    <col min="10472" max="10687" width="9.140625" style="437"/>
    <col min="10688" max="10688" width="6.28515625" style="437" customWidth="1"/>
    <col min="10689" max="10689" width="5.7109375" style="437" customWidth="1"/>
    <col min="10690" max="10690" width="45.85546875" style="437" customWidth="1"/>
    <col min="10691" max="10691" width="12.7109375" style="437" customWidth="1"/>
    <col min="10692" max="10692" width="15.7109375" style="437" customWidth="1"/>
    <col min="10693" max="10693" width="16.28515625" style="437" customWidth="1"/>
    <col min="10694" max="10694" width="15" style="437" customWidth="1"/>
    <col min="10695" max="10695" width="18" style="437" customWidth="1"/>
    <col min="10696" max="10696" width="20.140625" style="437" customWidth="1"/>
    <col min="10697" max="10697" width="17.85546875" style="437" customWidth="1"/>
    <col min="10698" max="10700" width="14.140625" style="437" customWidth="1"/>
    <col min="10701" max="10701" width="14.5703125" style="437" customWidth="1"/>
    <col min="10702" max="10702" width="0.140625" style="437" customWidth="1"/>
    <col min="10703" max="10705" width="17.42578125" style="437" customWidth="1"/>
    <col min="10706" max="10706" width="15.7109375" style="437" customWidth="1"/>
    <col min="10707" max="10707" width="17.140625" style="437" customWidth="1"/>
    <col min="10708" max="10708" width="16.140625" style="437" customWidth="1"/>
    <col min="10709" max="10709" width="15.7109375" style="437" customWidth="1"/>
    <col min="10710" max="10716" width="16.28515625" style="437" customWidth="1"/>
    <col min="10717" max="10719" width="15.85546875" style="437" customWidth="1"/>
    <col min="10720" max="10721" width="18.85546875" style="437" customWidth="1"/>
    <col min="10722" max="10722" width="16.42578125" style="437" customWidth="1"/>
    <col min="10723" max="10723" width="16.28515625" style="437" customWidth="1"/>
    <col min="10724" max="10724" width="14.140625" style="437" customWidth="1"/>
    <col min="10725" max="10725" width="15.140625" style="437" customWidth="1"/>
    <col min="10726" max="10726" width="9.140625" style="437"/>
    <col min="10727" max="10727" width="11.140625" style="437" bestFit="1" customWidth="1"/>
    <col min="10728" max="10943" width="9.140625" style="437"/>
    <col min="10944" max="10944" width="6.28515625" style="437" customWidth="1"/>
    <col min="10945" max="10945" width="5.7109375" style="437" customWidth="1"/>
    <col min="10946" max="10946" width="45.85546875" style="437" customWidth="1"/>
    <col min="10947" max="10947" width="12.7109375" style="437" customWidth="1"/>
    <col min="10948" max="10948" width="15.7109375" style="437" customWidth="1"/>
    <col min="10949" max="10949" width="16.28515625" style="437" customWidth="1"/>
    <col min="10950" max="10950" width="15" style="437" customWidth="1"/>
    <col min="10951" max="10951" width="18" style="437" customWidth="1"/>
    <col min="10952" max="10952" width="20.140625" style="437" customWidth="1"/>
    <col min="10953" max="10953" width="17.85546875" style="437" customWidth="1"/>
    <col min="10954" max="10956" width="14.140625" style="437" customWidth="1"/>
    <col min="10957" max="10957" width="14.5703125" style="437" customWidth="1"/>
    <col min="10958" max="10958" width="0.140625" style="437" customWidth="1"/>
    <col min="10959" max="10961" width="17.42578125" style="437" customWidth="1"/>
    <col min="10962" max="10962" width="15.7109375" style="437" customWidth="1"/>
    <col min="10963" max="10963" width="17.140625" style="437" customWidth="1"/>
    <col min="10964" max="10964" width="16.140625" style="437" customWidth="1"/>
    <col min="10965" max="10965" width="15.7109375" style="437" customWidth="1"/>
    <col min="10966" max="10972" width="16.28515625" style="437" customWidth="1"/>
    <col min="10973" max="10975" width="15.85546875" style="437" customWidth="1"/>
    <col min="10976" max="10977" width="18.85546875" style="437" customWidth="1"/>
    <col min="10978" max="10978" width="16.42578125" style="437" customWidth="1"/>
    <col min="10979" max="10979" width="16.28515625" style="437" customWidth="1"/>
    <col min="10980" max="10980" width="14.140625" style="437" customWidth="1"/>
    <col min="10981" max="10981" width="15.140625" style="437" customWidth="1"/>
    <col min="10982" max="10982" width="9.140625" style="437"/>
    <col min="10983" max="10983" width="11.140625" style="437" bestFit="1" customWidth="1"/>
    <col min="10984" max="11199" width="9.140625" style="437"/>
    <col min="11200" max="11200" width="6.28515625" style="437" customWidth="1"/>
    <col min="11201" max="11201" width="5.7109375" style="437" customWidth="1"/>
    <col min="11202" max="11202" width="45.85546875" style="437" customWidth="1"/>
    <col min="11203" max="11203" width="12.7109375" style="437" customWidth="1"/>
    <col min="11204" max="11204" width="15.7109375" style="437" customWidth="1"/>
    <col min="11205" max="11205" width="16.28515625" style="437" customWidth="1"/>
    <col min="11206" max="11206" width="15" style="437" customWidth="1"/>
    <col min="11207" max="11207" width="18" style="437" customWidth="1"/>
    <col min="11208" max="11208" width="20.140625" style="437" customWidth="1"/>
    <col min="11209" max="11209" width="17.85546875" style="437" customWidth="1"/>
    <col min="11210" max="11212" width="14.140625" style="437" customWidth="1"/>
    <col min="11213" max="11213" width="14.5703125" style="437" customWidth="1"/>
    <col min="11214" max="11214" width="0.140625" style="437" customWidth="1"/>
    <col min="11215" max="11217" width="17.42578125" style="437" customWidth="1"/>
    <col min="11218" max="11218" width="15.7109375" style="437" customWidth="1"/>
    <col min="11219" max="11219" width="17.140625" style="437" customWidth="1"/>
    <col min="11220" max="11220" width="16.140625" style="437" customWidth="1"/>
    <col min="11221" max="11221" width="15.7109375" style="437" customWidth="1"/>
    <col min="11222" max="11228" width="16.28515625" style="437" customWidth="1"/>
    <col min="11229" max="11231" width="15.85546875" style="437" customWidth="1"/>
    <col min="11232" max="11233" width="18.85546875" style="437" customWidth="1"/>
    <col min="11234" max="11234" width="16.42578125" style="437" customWidth="1"/>
    <col min="11235" max="11235" width="16.28515625" style="437" customWidth="1"/>
    <col min="11236" max="11236" width="14.140625" style="437" customWidth="1"/>
    <col min="11237" max="11237" width="15.140625" style="437" customWidth="1"/>
    <col min="11238" max="11238" width="9.140625" style="437"/>
    <col min="11239" max="11239" width="11.140625" style="437" bestFit="1" customWidth="1"/>
    <col min="11240" max="11455" width="9.140625" style="437"/>
    <col min="11456" max="11456" width="6.28515625" style="437" customWidth="1"/>
    <col min="11457" max="11457" width="5.7109375" style="437" customWidth="1"/>
    <col min="11458" max="11458" width="45.85546875" style="437" customWidth="1"/>
    <col min="11459" max="11459" width="12.7109375" style="437" customWidth="1"/>
    <col min="11460" max="11460" width="15.7109375" style="437" customWidth="1"/>
    <col min="11461" max="11461" width="16.28515625" style="437" customWidth="1"/>
    <col min="11462" max="11462" width="15" style="437" customWidth="1"/>
    <col min="11463" max="11463" width="18" style="437" customWidth="1"/>
    <col min="11464" max="11464" width="20.140625" style="437" customWidth="1"/>
    <col min="11465" max="11465" width="17.85546875" style="437" customWidth="1"/>
    <col min="11466" max="11468" width="14.140625" style="437" customWidth="1"/>
    <col min="11469" max="11469" width="14.5703125" style="437" customWidth="1"/>
    <col min="11470" max="11470" width="0.140625" style="437" customWidth="1"/>
    <col min="11471" max="11473" width="17.42578125" style="437" customWidth="1"/>
    <col min="11474" max="11474" width="15.7109375" style="437" customWidth="1"/>
    <col min="11475" max="11475" width="17.140625" style="437" customWidth="1"/>
    <col min="11476" max="11476" width="16.140625" style="437" customWidth="1"/>
    <col min="11477" max="11477" width="15.7109375" style="437" customWidth="1"/>
    <col min="11478" max="11484" width="16.28515625" style="437" customWidth="1"/>
    <col min="11485" max="11487" width="15.85546875" style="437" customWidth="1"/>
    <col min="11488" max="11489" width="18.85546875" style="437" customWidth="1"/>
    <col min="11490" max="11490" width="16.42578125" style="437" customWidth="1"/>
    <col min="11491" max="11491" width="16.28515625" style="437" customWidth="1"/>
    <col min="11492" max="11492" width="14.140625" style="437" customWidth="1"/>
    <col min="11493" max="11493" width="15.140625" style="437" customWidth="1"/>
    <col min="11494" max="11494" width="9.140625" style="437"/>
    <col min="11495" max="11495" width="11.140625" style="437" bestFit="1" customWidth="1"/>
    <col min="11496" max="11711" width="9.140625" style="437"/>
    <col min="11712" max="11712" width="6.28515625" style="437" customWidth="1"/>
    <col min="11713" max="11713" width="5.7109375" style="437" customWidth="1"/>
    <col min="11714" max="11714" width="45.85546875" style="437" customWidth="1"/>
    <col min="11715" max="11715" width="12.7109375" style="437" customWidth="1"/>
    <col min="11716" max="11716" width="15.7109375" style="437" customWidth="1"/>
    <col min="11717" max="11717" width="16.28515625" style="437" customWidth="1"/>
    <col min="11718" max="11718" width="15" style="437" customWidth="1"/>
    <col min="11719" max="11719" width="18" style="437" customWidth="1"/>
    <col min="11720" max="11720" width="20.140625" style="437" customWidth="1"/>
    <col min="11721" max="11721" width="17.85546875" style="437" customWidth="1"/>
    <col min="11722" max="11724" width="14.140625" style="437" customWidth="1"/>
    <col min="11725" max="11725" width="14.5703125" style="437" customWidth="1"/>
    <col min="11726" max="11726" width="0.140625" style="437" customWidth="1"/>
    <col min="11727" max="11729" width="17.42578125" style="437" customWidth="1"/>
    <col min="11730" max="11730" width="15.7109375" style="437" customWidth="1"/>
    <col min="11731" max="11731" width="17.140625" style="437" customWidth="1"/>
    <col min="11732" max="11732" width="16.140625" style="437" customWidth="1"/>
    <col min="11733" max="11733" width="15.7109375" style="437" customWidth="1"/>
    <col min="11734" max="11740" width="16.28515625" style="437" customWidth="1"/>
    <col min="11741" max="11743" width="15.85546875" style="437" customWidth="1"/>
    <col min="11744" max="11745" width="18.85546875" style="437" customWidth="1"/>
    <col min="11746" max="11746" width="16.42578125" style="437" customWidth="1"/>
    <col min="11747" max="11747" width="16.28515625" style="437" customWidth="1"/>
    <col min="11748" max="11748" width="14.140625" style="437" customWidth="1"/>
    <col min="11749" max="11749" width="15.140625" style="437" customWidth="1"/>
    <col min="11750" max="11750" width="9.140625" style="437"/>
    <col min="11751" max="11751" width="11.140625" style="437" bestFit="1" customWidth="1"/>
    <col min="11752" max="11967" width="9.140625" style="437"/>
    <col min="11968" max="11968" width="6.28515625" style="437" customWidth="1"/>
    <col min="11969" max="11969" width="5.7109375" style="437" customWidth="1"/>
    <col min="11970" max="11970" width="45.85546875" style="437" customWidth="1"/>
    <col min="11971" max="11971" width="12.7109375" style="437" customWidth="1"/>
    <col min="11972" max="11972" width="15.7109375" style="437" customWidth="1"/>
    <col min="11973" max="11973" width="16.28515625" style="437" customWidth="1"/>
    <col min="11974" max="11974" width="15" style="437" customWidth="1"/>
    <col min="11975" max="11975" width="18" style="437" customWidth="1"/>
    <col min="11976" max="11976" width="20.140625" style="437" customWidth="1"/>
    <col min="11977" max="11977" width="17.85546875" style="437" customWidth="1"/>
    <col min="11978" max="11980" width="14.140625" style="437" customWidth="1"/>
    <col min="11981" max="11981" width="14.5703125" style="437" customWidth="1"/>
    <col min="11982" max="11982" width="0.140625" style="437" customWidth="1"/>
    <col min="11983" max="11985" width="17.42578125" style="437" customWidth="1"/>
    <col min="11986" max="11986" width="15.7109375" style="437" customWidth="1"/>
    <col min="11987" max="11987" width="17.140625" style="437" customWidth="1"/>
    <col min="11988" max="11988" width="16.140625" style="437" customWidth="1"/>
    <col min="11989" max="11989" width="15.7109375" style="437" customWidth="1"/>
    <col min="11990" max="11996" width="16.28515625" style="437" customWidth="1"/>
    <col min="11997" max="11999" width="15.85546875" style="437" customWidth="1"/>
    <col min="12000" max="12001" width="18.85546875" style="437" customWidth="1"/>
    <col min="12002" max="12002" width="16.42578125" style="437" customWidth="1"/>
    <col min="12003" max="12003" width="16.28515625" style="437" customWidth="1"/>
    <col min="12004" max="12004" width="14.140625" style="437" customWidth="1"/>
    <col min="12005" max="12005" width="15.140625" style="437" customWidth="1"/>
    <col min="12006" max="12006" width="9.140625" style="437"/>
    <col min="12007" max="12007" width="11.140625" style="437" bestFit="1" customWidth="1"/>
    <col min="12008" max="12223" width="9.140625" style="437"/>
    <col min="12224" max="12224" width="6.28515625" style="437" customWidth="1"/>
    <col min="12225" max="12225" width="5.7109375" style="437" customWidth="1"/>
    <col min="12226" max="12226" width="45.85546875" style="437" customWidth="1"/>
    <col min="12227" max="12227" width="12.7109375" style="437" customWidth="1"/>
    <col min="12228" max="12228" width="15.7109375" style="437" customWidth="1"/>
    <col min="12229" max="12229" width="16.28515625" style="437" customWidth="1"/>
    <col min="12230" max="12230" width="15" style="437" customWidth="1"/>
    <col min="12231" max="12231" width="18" style="437" customWidth="1"/>
    <col min="12232" max="12232" width="20.140625" style="437" customWidth="1"/>
    <col min="12233" max="12233" width="17.85546875" style="437" customWidth="1"/>
    <col min="12234" max="12236" width="14.140625" style="437" customWidth="1"/>
    <col min="12237" max="12237" width="14.5703125" style="437" customWidth="1"/>
    <col min="12238" max="12238" width="0.140625" style="437" customWidth="1"/>
    <col min="12239" max="12241" width="17.42578125" style="437" customWidth="1"/>
    <col min="12242" max="12242" width="15.7109375" style="437" customWidth="1"/>
    <col min="12243" max="12243" width="17.140625" style="437" customWidth="1"/>
    <col min="12244" max="12244" width="16.140625" style="437" customWidth="1"/>
    <col min="12245" max="12245" width="15.7109375" style="437" customWidth="1"/>
    <col min="12246" max="12252" width="16.28515625" style="437" customWidth="1"/>
    <col min="12253" max="12255" width="15.85546875" style="437" customWidth="1"/>
    <col min="12256" max="12257" width="18.85546875" style="437" customWidth="1"/>
    <col min="12258" max="12258" width="16.42578125" style="437" customWidth="1"/>
    <col min="12259" max="12259" width="16.28515625" style="437" customWidth="1"/>
    <col min="12260" max="12260" width="14.140625" style="437" customWidth="1"/>
    <col min="12261" max="12261" width="15.140625" style="437" customWidth="1"/>
    <col min="12262" max="12262" width="9.140625" style="437"/>
    <col min="12263" max="12263" width="11.140625" style="437" bestFit="1" customWidth="1"/>
    <col min="12264" max="12479" width="9.140625" style="437"/>
    <col min="12480" max="12480" width="6.28515625" style="437" customWidth="1"/>
    <col min="12481" max="12481" width="5.7109375" style="437" customWidth="1"/>
    <col min="12482" max="12482" width="45.85546875" style="437" customWidth="1"/>
    <col min="12483" max="12483" width="12.7109375" style="437" customWidth="1"/>
    <col min="12484" max="12484" width="15.7109375" style="437" customWidth="1"/>
    <col min="12485" max="12485" width="16.28515625" style="437" customWidth="1"/>
    <col min="12486" max="12486" width="15" style="437" customWidth="1"/>
    <col min="12487" max="12487" width="18" style="437" customWidth="1"/>
    <col min="12488" max="12488" width="20.140625" style="437" customWidth="1"/>
    <col min="12489" max="12489" width="17.85546875" style="437" customWidth="1"/>
    <col min="12490" max="12492" width="14.140625" style="437" customWidth="1"/>
    <col min="12493" max="12493" width="14.5703125" style="437" customWidth="1"/>
    <col min="12494" max="12494" width="0.140625" style="437" customWidth="1"/>
    <col min="12495" max="12497" width="17.42578125" style="437" customWidth="1"/>
    <col min="12498" max="12498" width="15.7109375" style="437" customWidth="1"/>
    <col min="12499" max="12499" width="17.140625" style="437" customWidth="1"/>
    <col min="12500" max="12500" width="16.140625" style="437" customWidth="1"/>
    <col min="12501" max="12501" width="15.7109375" style="437" customWidth="1"/>
    <col min="12502" max="12508" width="16.28515625" style="437" customWidth="1"/>
    <col min="12509" max="12511" width="15.85546875" style="437" customWidth="1"/>
    <col min="12512" max="12513" width="18.85546875" style="437" customWidth="1"/>
    <col min="12514" max="12514" width="16.42578125" style="437" customWidth="1"/>
    <col min="12515" max="12515" width="16.28515625" style="437" customWidth="1"/>
    <col min="12516" max="12516" width="14.140625" style="437" customWidth="1"/>
    <col min="12517" max="12517" width="15.140625" style="437" customWidth="1"/>
    <col min="12518" max="12518" width="9.140625" style="437"/>
    <col min="12519" max="12519" width="11.140625" style="437" bestFit="1" customWidth="1"/>
    <col min="12520" max="12735" width="9.140625" style="437"/>
    <col min="12736" max="12736" width="6.28515625" style="437" customWidth="1"/>
    <col min="12737" max="12737" width="5.7109375" style="437" customWidth="1"/>
    <col min="12738" max="12738" width="45.85546875" style="437" customWidth="1"/>
    <col min="12739" max="12739" width="12.7109375" style="437" customWidth="1"/>
    <col min="12740" max="12740" width="15.7109375" style="437" customWidth="1"/>
    <col min="12741" max="12741" width="16.28515625" style="437" customWidth="1"/>
    <col min="12742" max="12742" width="15" style="437" customWidth="1"/>
    <col min="12743" max="12743" width="18" style="437" customWidth="1"/>
    <col min="12744" max="12744" width="20.140625" style="437" customWidth="1"/>
    <col min="12745" max="12745" width="17.85546875" style="437" customWidth="1"/>
    <col min="12746" max="12748" width="14.140625" style="437" customWidth="1"/>
    <col min="12749" max="12749" width="14.5703125" style="437" customWidth="1"/>
    <col min="12750" max="12750" width="0.140625" style="437" customWidth="1"/>
    <col min="12751" max="12753" width="17.42578125" style="437" customWidth="1"/>
    <col min="12754" max="12754" width="15.7109375" style="437" customWidth="1"/>
    <col min="12755" max="12755" width="17.140625" style="437" customWidth="1"/>
    <col min="12756" max="12756" width="16.140625" style="437" customWidth="1"/>
    <col min="12757" max="12757" width="15.7109375" style="437" customWidth="1"/>
    <col min="12758" max="12764" width="16.28515625" style="437" customWidth="1"/>
    <col min="12765" max="12767" width="15.85546875" style="437" customWidth="1"/>
    <col min="12768" max="12769" width="18.85546875" style="437" customWidth="1"/>
    <col min="12770" max="12770" width="16.42578125" style="437" customWidth="1"/>
    <col min="12771" max="12771" width="16.28515625" style="437" customWidth="1"/>
    <col min="12772" max="12772" width="14.140625" style="437" customWidth="1"/>
    <col min="12773" max="12773" width="15.140625" style="437" customWidth="1"/>
    <col min="12774" max="12774" width="9.140625" style="437"/>
    <col min="12775" max="12775" width="11.140625" style="437" bestFit="1" customWidth="1"/>
    <col min="12776" max="12991" width="9.140625" style="437"/>
    <col min="12992" max="12992" width="6.28515625" style="437" customWidth="1"/>
    <col min="12993" max="12993" width="5.7109375" style="437" customWidth="1"/>
    <col min="12994" max="12994" width="45.85546875" style="437" customWidth="1"/>
    <col min="12995" max="12995" width="12.7109375" style="437" customWidth="1"/>
    <col min="12996" max="12996" width="15.7109375" style="437" customWidth="1"/>
    <col min="12997" max="12997" width="16.28515625" style="437" customWidth="1"/>
    <col min="12998" max="12998" width="15" style="437" customWidth="1"/>
    <col min="12999" max="12999" width="18" style="437" customWidth="1"/>
    <col min="13000" max="13000" width="20.140625" style="437" customWidth="1"/>
    <col min="13001" max="13001" width="17.85546875" style="437" customWidth="1"/>
    <col min="13002" max="13004" width="14.140625" style="437" customWidth="1"/>
    <col min="13005" max="13005" width="14.5703125" style="437" customWidth="1"/>
    <col min="13006" max="13006" width="0.140625" style="437" customWidth="1"/>
    <col min="13007" max="13009" width="17.42578125" style="437" customWidth="1"/>
    <col min="13010" max="13010" width="15.7109375" style="437" customWidth="1"/>
    <col min="13011" max="13011" width="17.140625" style="437" customWidth="1"/>
    <col min="13012" max="13012" width="16.140625" style="437" customWidth="1"/>
    <col min="13013" max="13013" width="15.7109375" style="437" customWidth="1"/>
    <col min="13014" max="13020" width="16.28515625" style="437" customWidth="1"/>
    <col min="13021" max="13023" width="15.85546875" style="437" customWidth="1"/>
    <col min="13024" max="13025" width="18.85546875" style="437" customWidth="1"/>
    <col min="13026" max="13026" width="16.42578125" style="437" customWidth="1"/>
    <col min="13027" max="13027" width="16.28515625" style="437" customWidth="1"/>
    <col min="13028" max="13028" width="14.140625" style="437" customWidth="1"/>
    <col min="13029" max="13029" width="15.140625" style="437" customWidth="1"/>
    <col min="13030" max="13030" width="9.140625" style="437"/>
    <col min="13031" max="13031" width="11.140625" style="437" bestFit="1" customWidth="1"/>
    <col min="13032" max="13247" width="9.140625" style="437"/>
    <col min="13248" max="13248" width="6.28515625" style="437" customWidth="1"/>
    <col min="13249" max="13249" width="5.7109375" style="437" customWidth="1"/>
    <col min="13250" max="13250" width="45.85546875" style="437" customWidth="1"/>
    <col min="13251" max="13251" width="12.7109375" style="437" customWidth="1"/>
    <col min="13252" max="13252" width="15.7109375" style="437" customWidth="1"/>
    <col min="13253" max="13253" width="16.28515625" style="437" customWidth="1"/>
    <col min="13254" max="13254" width="15" style="437" customWidth="1"/>
    <col min="13255" max="13255" width="18" style="437" customWidth="1"/>
    <col min="13256" max="13256" width="20.140625" style="437" customWidth="1"/>
    <col min="13257" max="13257" width="17.85546875" style="437" customWidth="1"/>
    <col min="13258" max="13260" width="14.140625" style="437" customWidth="1"/>
    <col min="13261" max="13261" width="14.5703125" style="437" customWidth="1"/>
    <col min="13262" max="13262" width="0.140625" style="437" customWidth="1"/>
    <col min="13263" max="13265" width="17.42578125" style="437" customWidth="1"/>
    <col min="13266" max="13266" width="15.7109375" style="437" customWidth="1"/>
    <col min="13267" max="13267" width="17.140625" style="437" customWidth="1"/>
    <col min="13268" max="13268" width="16.140625" style="437" customWidth="1"/>
    <col min="13269" max="13269" width="15.7109375" style="437" customWidth="1"/>
    <col min="13270" max="13276" width="16.28515625" style="437" customWidth="1"/>
    <col min="13277" max="13279" width="15.85546875" style="437" customWidth="1"/>
    <col min="13280" max="13281" width="18.85546875" style="437" customWidth="1"/>
    <col min="13282" max="13282" width="16.42578125" style="437" customWidth="1"/>
    <col min="13283" max="13283" width="16.28515625" style="437" customWidth="1"/>
    <col min="13284" max="13284" width="14.140625" style="437" customWidth="1"/>
    <col min="13285" max="13285" width="15.140625" style="437" customWidth="1"/>
    <col min="13286" max="13286" width="9.140625" style="437"/>
    <col min="13287" max="13287" width="11.140625" style="437" bestFit="1" customWidth="1"/>
    <col min="13288" max="13503" width="9.140625" style="437"/>
    <col min="13504" max="13504" width="6.28515625" style="437" customWidth="1"/>
    <col min="13505" max="13505" width="5.7109375" style="437" customWidth="1"/>
    <col min="13506" max="13506" width="45.85546875" style="437" customWidth="1"/>
    <col min="13507" max="13507" width="12.7109375" style="437" customWidth="1"/>
    <col min="13508" max="13508" width="15.7109375" style="437" customWidth="1"/>
    <col min="13509" max="13509" width="16.28515625" style="437" customWidth="1"/>
    <col min="13510" max="13510" width="15" style="437" customWidth="1"/>
    <col min="13511" max="13511" width="18" style="437" customWidth="1"/>
    <col min="13512" max="13512" width="20.140625" style="437" customWidth="1"/>
    <col min="13513" max="13513" width="17.85546875" style="437" customWidth="1"/>
    <col min="13514" max="13516" width="14.140625" style="437" customWidth="1"/>
    <col min="13517" max="13517" width="14.5703125" style="437" customWidth="1"/>
    <col min="13518" max="13518" width="0.140625" style="437" customWidth="1"/>
    <col min="13519" max="13521" width="17.42578125" style="437" customWidth="1"/>
    <col min="13522" max="13522" width="15.7109375" style="437" customWidth="1"/>
    <col min="13523" max="13523" width="17.140625" style="437" customWidth="1"/>
    <col min="13524" max="13524" width="16.140625" style="437" customWidth="1"/>
    <col min="13525" max="13525" width="15.7109375" style="437" customWidth="1"/>
    <col min="13526" max="13532" width="16.28515625" style="437" customWidth="1"/>
    <col min="13533" max="13535" width="15.85546875" style="437" customWidth="1"/>
    <col min="13536" max="13537" width="18.85546875" style="437" customWidth="1"/>
    <col min="13538" max="13538" width="16.42578125" style="437" customWidth="1"/>
    <col min="13539" max="13539" width="16.28515625" style="437" customWidth="1"/>
    <col min="13540" max="13540" width="14.140625" style="437" customWidth="1"/>
    <col min="13541" max="13541" width="15.140625" style="437" customWidth="1"/>
    <col min="13542" max="13542" width="9.140625" style="437"/>
    <col min="13543" max="13543" width="11.140625" style="437" bestFit="1" customWidth="1"/>
    <col min="13544" max="13759" width="9.140625" style="437"/>
    <col min="13760" max="13760" width="6.28515625" style="437" customWidth="1"/>
    <col min="13761" max="13761" width="5.7109375" style="437" customWidth="1"/>
    <col min="13762" max="13762" width="45.85546875" style="437" customWidth="1"/>
    <col min="13763" max="13763" width="12.7109375" style="437" customWidth="1"/>
    <col min="13764" max="13764" width="15.7109375" style="437" customWidth="1"/>
    <col min="13765" max="13765" width="16.28515625" style="437" customWidth="1"/>
    <col min="13766" max="13766" width="15" style="437" customWidth="1"/>
    <col min="13767" max="13767" width="18" style="437" customWidth="1"/>
    <col min="13768" max="13768" width="20.140625" style="437" customWidth="1"/>
    <col min="13769" max="13769" width="17.85546875" style="437" customWidth="1"/>
    <col min="13770" max="13772" width="14.140625" style="437" customWidth="1"/>
    <col min="13773" max="13773" width="14.5703125" style="437" customWidth="1"/>
    <col min="13774" max="13774" width="0.140625" style="437" customWidth="1"/>
    <col min="13775" max="13777" width="17.42578125" style="437" customWidth="1"/>
    <col min="13778" max="13778" width="15.7109375" style="437" customWidth="1"/>
    <col min="13779" max="13779" width="17.140625" style="437" customWidth="1"/>
    <col min="13780" max="13780" width="16.140625" style="437" customWidth="1"/>
    <col min="13781" max="13781" width="15.7109375" style="437" customWidth="1"/>
    <col min="13782" max="13788" width="16.28515625" style="437" customWidth="1"/>
    <col min="13789" max="13791" width="15.85546875" style="437" customWidth="1"/>
    <col min="13792" max="13793" width="18.85546875" style="437" customWidth="1"/>
    <col min="13794" max="13794" width="16.42578125" style="437" customWidth="1"/>
    <col min="13795" max="13795" width="16.28515625" style="437" customWidth="1"/>
    <col min="13796" max="13796" width="14.140625" style="437" customWidth="1"/>
    <col min="13797" max="13797" width="15.140625" style="437" customWidth="1"/>
    <col min="13798" max="13798" width="9.140625" style="437"/>
    <col min="13799" max="13799" width="11.140625" style="437" bestFit="1" customWidth="1"/>
    <col min="13800" max="14015" width="9.140625" style="437"/>
    <col min="14016" max="14016" width="6.28515625" style="437" customWidth="1"/>
    <col min="14017" max="14017" width="5.7109375" style="437" customWidth="1"/>
    <col min="14018" max="14018" width="45.85546875" style="437" customWidth="1"/>
    <col min="14019" max="14019" width="12.7109375" style="437" customWidth="1"/>
    <col min="14020" max="14020" width="15.7109375" style="437" customWidth="1"/>
    <col min="14021" max="14021" width="16.28515625" style="437" customWidth="1"/>
    <col min="14022" max="14022" width="15" style="437" customWidth="1"/>
    <col min="14023" max="14023" width="18" style="437" customWidth="1"/>
    <col min="14024" max="14024" width="20.140625" style="437" customWidth="1"/>
    <col min="14025" max="14025" width="17.85546875" style="437" customWidth="1"/>
    <col min="14026" max="14028" width="14.140625" style="437" customWidth="1"/>
    <col min="14029" max="14029" width="14.5703125" style="437" customWidth="1"/>
    <col min="14030" max="14030" width="0.140625" style="437" customWidth="1"/>
    <col min="14031" max="14033" width="17.42578125" style="437" customWidth="1"/>
    <col min="14034" max="14034" width="15.7109375" style="437" customWidth="1"/>
    <col min="14035" max="14035" width="17.140625" style="437" customWidth="1"/>
    <col min="14036" max="14036" width="16.140625" style="437" customWidth="1"/>
    <col min="14037" max="14037" width="15.7109375" style="437" customWidth="1"/>
    <col min="14038" max="14044" width="16.28515625" style="437" customWidth="1"/>
    <col min="14045" max="14047" width="15.85546875" style="437" customWidth="1"/>
    <col min="14048" max="14049" width="18.85546875" style="437" customWidth="1"/>
    <col min="14050" max="14050" width="16.42578125" style="437" customWidth="1"/>
    <col min="14051" max="14051" width="16.28515625" style="437" customWidth="1"/>
    <col min="14052" max="14052" width="14.140625" style="437" customWidth="1"/>
    <col min="14053" max="14053" width="15.140625" style="437" customWidth="1"/>
    <col min="14054" max="14054" width="9.140625" style="437"/>
    <col min="14055" max="14055" width="11.140625" style="437" bestFit="1" customWidth="1"/>
    <col min="14056" max="14271" width="9.140625" style="437"/>
    <col min="14272" max="14272" width="6.28515625" style="437" customWidth="1"/>
    <col min="14273" max="14273" width="5.7109375" style="437" customWidth="1"/>
    <col min="14274" max="14274" width="45.85546875" style="437" customWidth="1"/>
    <col min="14275" max="14275" width="12.7109375" style="437" customWidth="1"/>
    <col min="14276" max="14276" width="15.7109375" style="437" customWidth="1"/>
    <col min="14277" max="14277" width="16.28515625" style="437" customWidth="1"/>
    <col min="14278" max="14278" width="15" style="437" customWidth="1"/>
    <col min="14279" max="14279" width="18" style="437" customWidth="1"/>
    <col min="14280" max="14280" width="20.140625" style="437" customWidth="1"/>
    <col min="14281" max="14281" width="17.85546875" style="437" customWidth="1"/>
    <col min="14282" max="14284" width="14.140625" style="437" customWidth="1"/>
    <col min="14285" max="14285" width="14.5703125" style="437" customWidth="1"/>
    <col min="14286" max="14286" width="0.140625" style="437" customWidth="1"/>
    <col min="14287" max="14289" width="17.42578125" style="437" customWidth="1"/>
    <col min="14290" max="14290" width="15.7109375" style="437" customWidth="1"/>
    <col min="14291" max="14291" width="17.140625" style="437" customWidth="1"/>
    <col min="14292" max="14292" width="16.140625" style="437" customWidth="1"/>
    <col min="14293" max="14293" width="15.7109375" style="437" customWidth="1"/>
    <col min="14294" max="14300" width="16.28515625" style="437" customWidth="1"/>
    <col min="14301" max="14303" width="15.85546875" style="437" customWidth="1"/>
    <col min="14304" max="14305" width="18.85546875" style="437" customWidth="1"/>
    <col min="14306" max="14306" width="16.42578125" style="437" customWidth="1"/>
    <col min="14307" max="14307" width="16.28515625" style="437" customWidth="1"/>
    <col min="14308" max="14308" width="14.140625" style="437" customWidth="1"/>
    <col min="14309" max="14309" width="15.140625" style="437" customWidth="1"/>
    <col min="14310" max="14310" width="9.140625" style="437"/>
    <col min="14311" max="14311" width="11.140625" style="437" bestFit="1" customWidth="1"/>
    <col min="14312" max="14527" width="9.140625" style="437"/>
    <col min="14528" max="14528" width="6.28515625" style="437" customWidth="1"/>
    <col min="14529" max="14529" width="5.7109375" style="437" customWidth="1"/>
    <col min="14530" max="14530" width="45.85546875" style="437" customWidth="1"/>
    <col min="14531" max="14531" width="12.7109375" style="437" customWidth="1"/>
    <col min="14532" max="14532" width="15.7109375" style="437" customWidth="1"/>
    <col min="14533" max="14533" width="16.28515625" style="437" customWidth="1"/>
    <col min="14534" max="14534" width="15" style="437" customWidth="1"/>
    <col min="14535" max="14535" width="18" style="437" customWidth="1"/>
    <col min="14536" max="14536" width="20.140625" style="437" customWidth="1"/>
    <col min="14537" max="14537" width="17.85546875" style="437" customWidth="1"/>
    <col min="14538" max="14540" width="14.140625" style="437" customWidth="1"/>
    <col min="14541" max="14541" width="14.5703125" style="437" customWidth="1"/>
    <col min="14542" max="14542" width="0.140625" style="437" customWidth="1"/>
    <col min="14543" max="14545" width="17.42578125" style="437" customWidth="1"/>
    <col min="14546" max="14546" width="15.7109375" style="437" customWidth="1"/>
    <col min="14547" max="14547" width="17.140625" style="437" customWidth="1"/>
    <col min="14548" max="14548" width="16.140625" style="437" customWidth="1"/>
    <col min="14549" max="14549" width="15.7109375" style="437" customWidth="1"/>
    <col min="14550" max="14556" width="16.28515625" style="437" customWidth="1"/>
    <col min="14557" max="14559" width="15.85546875" style="437" customWidth="1"/>
    <col min="14560" max="14561" width="18.85546875" style="437" customWidth="1"/>
    <col min="14562" max="14562" width="16.42578125" style="437" customWidth="1"/>
    <col min="14563" max="14563" width="16.28515625" style="437" customWidth="1"/>
    <col min="14564" max="14564" width="14.140625" style="437" customWidth="1"/>
    <col min="14565" max="14565" width="15.140625" style="437" customWidth="1"/>
    <col min="14566" max="14566" width="9.140625" style="437"/>
    <col min="14567" max="14567" width="11.140625" style="437" bestFit="1" customWidth="1"/>
    <col min="14568" max="14783" width="9.140625" style="437"/>
    <col min="14784" max="14784" width="6.28515625" style="437" customWidth="1"/>
    <col min="14785" max="14785" width="5.7109375" style="437" customWidth="1"/>
    <col min="14786" max="14786" width="45.85546875" style="437" customWidth="1"/>
    <col min="14787" max="14787" width="12.7109375" style="437" customWidth="1"/>
    <col min="14788" max="14788" width="15.7109375" style="437" customWidth="1"/>
    <col min="14789" max="14789" width="16.28515625" style="437" customWidth="1"/>
    <col min="14790" max="14790" width="15" style="437" customWidth="1"/>
    <col min="14791" max="14791" width="18" style="437" customWidth="1"/>
    <col min="14792" max="14792" width="20.140625" style="437" customWidth="1"/>
    <col min="14793" max="14793" width="17.85546875" style="437" customWidth="1"/>
    <col min="14794" max="14796" width="14.140625" style="437" customWidth="1"/>
    <col min="14797" max="14797" width="14.5703125" style="437" customWidth="1"/>
    <col min="14798" max="14798" width="0.140625" style="437" customWidth="1"/>
    <col min="14799" max="14801" width="17.42578125" style="437" customWidth="1"/>
    <col min="14802" max="14802" width="15.7109375" style="437" customWidth="1"/>
    <col min="14803" max="14803" width="17.140625" style="437" customWidth="1"/>
    <col min="14804" max="14804" width="16.140625" style="437" customWidth="1"/>
    <col min="14805" max="14805" width="15.7109375" style="437" customWidth="1"/>
    <col min="14806" max="14812" width="16.28515625" style="437" customWidth="1"/>
    <col min="14813" max="14815" width="15.85546875" style="437" customWidth="1"/>
    <col min="14816" max="14817" width="18.85546875" style="437" customWidth="1"/>
    <col min="14818" max="14818" width="16.42578125" style="437" customWidth="1"/>
    <col min="14819" max="14819" width="16.28515625" style="437" customWidth="1"/>
    <col min="14820" max="14820" width="14.140625" style="437" customWidth="1"/>
    <col min="14821" max="14821" width="15.140625" style="437" customWidth="1"/>
    <col min="14822" max="14822" width="9.140625" style="437"/>
    <col min="14823" max="14823" width="11.140625" style="437" bestFit="1" customWidth="1"/>
    <col min="14824" max="15039" width="9.140625" style="437"/>
    <col min="15040" max="15040" width="6.28515625" style="437" customWidth="1"/>
    <col min="15041" max="15041" width="5.7109375" style="437" customWidth="1"/>
    <col min="15042" max="15042" width="45.85546875" style="437" customWidth="1"/>
    <col min="15043" max="15043" width="12.7109375" style="437" customWidth="1"/>
    <col min="15044" max="15044" width="15.7109375" style="437" customWidth="1"/>
    <col min="15045" max="15045" width="16.28515625" style="437" customWidth="1"/>
    <col min="15046" max="15046" width="15" style="437" customWidth="1"/>
    <col min="15047" max="15047" width="18" style="437" customWidth="1"/>
    <col min="15048" max="15048" width="20.140625" style="437" customWidth="1"/>
    <col min="15049" max="15049" width="17.85546875" style="437" customWidth="1"/>
    <col min="15050" max="15052" width="14.140625" style="437" customWidth="1"/>
    <col min="15053" max="15053" width="14.5703125" style="437" customWidth="1"/>
    <col min="15054" max="15054" width="0.140625" style="437" customWidth="1"/>
    <col min="15055" max="15057" width="17.42578125" style="437" customWidth="1"/>
    <col min="15058" max="15058" width="15.7109375" style="437" customWidth="1"/>
    <col min="15059" max="15059" width="17.140625" style="437" customWidth="1"/>
    <col min="15060" max="15060" width="16.140625" style="437" customWidth="1"/>
    <col min="15061" max="15061" width="15.7109375" style="437" customWidth="1"/>
    <col min="15062" max="15068" width="16.28515625" style="437" customWidth="1"/>
    <col min="15069" max="15071" width="15.85546875" style="437" customWidth="1"/>
    <col min="15072" max="15073" width="18.85546875" style="437" customWidth="1"/>
    <col min="15074" max="15074" width="16.42578125" style="437" customWidth="1"/>
    <col min="15075" max="15075" width="16.28515625" style="437" customWidth="1"/>
    <col min="15076" max="15076" width="14.140625" style="437" customWidth="1"/>
    <col min="15077" max="15077" width="15.140625" style="437" customWidth="1"/>
    <col min="15078" max="15078" width="9.140625" style="437"/>
    <col min="15079" max="15079" width="11.140625" style="437" bestFit="1" customWidth="1"/>
    <col min="15080" max="15295" width="9.140625" style="437"/>
    <col min="15296" max="15296" width="6.28515625" style="437" customWidth="1"/>
    <col min="15297" max="15297" width="5.7109375" style="437" customWidth="1"/>
    <col min="15298" max="15298" width="45.85546875" style="437" customWidth="1"/>
    <col min="15299" max="15299" width="12.7109375" style="437" customWidth="1"/>
    <col min="15300" max="15300" width="15.7109375" style="437" customWidth="1"/>
    <col min="15301" max="15301" width="16.28515625" style="437" customWidth="1"/>
    <col min="15302" max="15302" width="15" style="437" customWidth="1"/>
    <col min="15303" max="15303" width="18" style="437" customWidth="1"/>
    <col min="15304" max="15304" width="20.140625" style="437" customWidth="1"/>
    <col min="15305" max="15305" width="17.85546875" style="437" customWidth="1"/>
    <col min="15306" max="15308" width="14.140625" style="437" customWidth="1"/>
    <col min="15309" max="15309" width="14.5703125" style="437" customWidth="1"/>
    <col min="15310" max="15310" width="0.140625" style="437" customWidth="1"/>
    <col min="15311" max="15313" width="17.42578125" style="437" customWidth="1"/>
    <col min="15314" max="15314" width="15.7109375" style="437" customWidth="1"/>
    <col min="15315" max="15315" width="17.140625" style="437" customWidth="1"/>
    <col min="15316" max="15316" width="16.140625" style="437" customWidth="1"/>
    <col min="15317" max="15317" width="15.7109375" style="437" customWidth="1"/>
    <col min="15318" max="15324" width="16.28515625" style="437" customWidth="1"/>
    <col min="15325" max="15327" width="15.85546875" style="437" customWidth="1"/>
    <col min="15328" max="15329" width="18.85546875" style="437" customWidth="1"/>
    <col min="15330" max="15330" width="16.42578125" style="437" customWidth="1"/>
    <col min="15331" max="15331" width="16.28515625" style="437" customWidth="1"/>
    <col min="15332" max="15332" width="14.140625" style="437" customWidth="1"/>
    <col min="15333" max="15333" width="15.140625" style="437" customWidth="1"/>
    <col min="15334" max="15334" width="9.140625" style="437"/>
    <col min="15335" max="15335" width="11.140625" style="437" bestFit="1" customWidth="1"/>
    <col min="15336" max="15551" width="9.140625" style="437"/>
    <col min="15552" max="15552" width="6.28515625" style="437" customWidth="1"/>
    <col min="15553" max="15553" width="5.7109375" style="437" customWidth="1"/>
    <col min="15554" max="15554" width="45.85546875" style="437" customWidth="1"/>
    <col min="15555" max="15555" width="12.7109375" style="437" customWidth="1"/>
    <col min="15556" max="15556" width="15.7109375" style="437" customWidth="1"/>
    <col min="15557" max="15557" width="16.28515625" style="437" customWidth="1"/>
    <col min="15558" max="15558" width="15" style="437" customWidth="1"/>
    <col min="15559" max="15559" width="18" style="437" customWidth="1"/>
    <col min="15560" max="15560" width="20.140625" style="437" customWidth="1"/>
    <col min="15561" max="15561" width="17.85546875" style="437" customWidth="1"/>
    <col min="15562" max="15564" width="14.140625" style="437" customWidth="1"/>
    <col min="15565" max="15565" width="14.5703125" style="437" customWidth="1"/>
    <col min="15566" max="15566" width="0.140625" style="437" customWidth="1"/>
    <col min="15567" max="15569" width="17.42578125" style="437" customWidth="1"/>
    <col min="15570" max="15570" width="15.7109375" style="437" customWidth="1"/>
    <col min="15571" max="15571" width="17.140625" style="437" customWidth="1"/>
    <col min="15572" max="15572" width="16.140625" style="437" customWidth="1"/>
    <col min="15573" max="15573" width="15.7109375" style="437" customWidth="1"/>
    <col min="15574" max="15580" width="16.28515625" style="437" customWidth="1"/>
    <col min="15581" max="15583" width="15.85546875" style="437" customWidth="1"/>
    <col min="15584" max="15585" width="18.85546875" style="437" customWidth="1"/>
    <col min="15586" max="15586" width="16.42578125" style="437" customWidth="1"/>
    <col min="15587" max="15587" width="16.28515625" style="437" customWidth="1"/>
    <col min="15588" max="15588" width="14.140625" style="437" customWidth="1"/>
    <col min="15589" max="15589" width="15.140625" style="437" customWidth="1"/>
    <col min="15590" max="15590" width="9.140625" style="437"/>
    <col min="15591" max="15591" width="11.140625" style="437" bestFit="1" customWidth="1"/>
    <col min="15592" max="15807" width="9.140625" style="437"/>
    <col min="15808" max="15808" width="6.28515625" style="437" customWidth="1"/>
    <col min="15809" max="15809" width="5.7109375" style="437" customWidth="1"/>
    <col min="15810" max="15810" width="45.85546875" style="437" customWidth="1"/>
    <col min="15811" max="15811" width="12.7109375" style="437" customWidth="1"/>
    <col min="15812" max="15812" width="15.7109375" style="437" customWidth="1"/>
    <col min="15813" max="15813" width="16.28515625" style="437" customWidth="1"/>
    <col min="15814" max="15814" width="15" style="437" customWidth="1"/>
    <col min="15815" max="15815" width="18" style="437" customWidth="1"/>
    <col min="15816" max="15816" width="20.140625" style="437" customWidth="1"/>
    <col min="15817" max="15817" width="17.85546875" style="437" customWidth="1"/>
    <col min="15818" max="15820" width="14.140625" style="437" customWidth="1"/>
    <col min="15821" max="15821" width="14.5703125" style="437" customWidth="1"/>
    <col min="15822" max="15822" width="0.140625" style="437" customWidth="1"/>
    <col min="15823" max="15825" width="17.42578125" style="437" customWidth="1"/>
    <col min="15826" max="15826" width="15.7109375" style="437" customWidth="1"/>
    <col min="15827" max="15827" width="17.140625" style="437" customWidth="1"/>
    <col min="15828" max="15828" width="16.140625" style="437" customWidth="1"/>
    <col min="15829" max="15829" width="15.7109375" style="437" customWidth="1"/>
    <col min="15830" max="15836" width="16.28515625" style="437" customWidth="1"/>
    <col min="15837" max="15839" width="15.85546875" style="437" customWidth="1"/>
    <col min="15840" max="15841" width="18.85546875" style="437" customWidth="1"/>
    <col min="15842" max="15842" width="16.42578125" style="437" customWidth="1"/>
    <col min="15843" max="15843" width="16.28515625" style="437" customWidth="1"/>
    <col min="15844" max="15844" width="14.140625" style="437" customWidth="1"/>
    <col min="15845" max="15845" width="15.140625" style="437" customWidth="1"/>
    <col min="15846" max="15846" width="9.140625" style="437"/>
    <col min="15847" max="15847" width="11.140625" style="437" bestFit="1" customWidth="1"/>
    <col min="15848" max="16063" width="9.140625" style="437"/>
    <col min="16064" max="16064" width="6.28515625" style="437" customWidth="1"/>
    <col min="16065" max="16065" width="5.7109375" style="437" customWidth="1"/>
    <col min="16066" max="16066" width="45.85546875" style="437" customWidth="1"/>
    <col min="16067" max="16067" width="12.7109375" style="437" customWidth="1"/>
    <col min="16068" max="16068" width="15.7109375" style="437" customWidth="1"/>
    <col min="16069" max="16069" width="16.28515625" style="437" customWidth="1"/>
    <col min="16070" max="16070" width="15" style="437" customWidth="1"/>
    <col min="16071" max="16071" width="18" style="437" customWidth="1"/>
    <col min="16072" max="16072" width="20.140625" style="437" customWidth="1"/>
    <col min="16073" max="16073" width="17.85546875" style="437" customWidth="1"/>
    <col min="16074" max="16076" width="14.140625" style="437" customWidth="1"/>
    <col min="16077" max="16077" width="14.5703125" style="437" customWidth="1"/>
    <col min="16078" max="16078" width="0.140625" style="437" customWidth="1"/>
    <col min="16079" max="16081" width="17.42578125" style="437" customWidth="1"/>
    <col min="16082" max="16082" width="15.7109375" style="437" customWidth="1"/>
    <col min="16083" max="16083" width="17.140625" style="437" customWidth="1"/>
    <col min="16084" max="16084" width="16.140625" style="437" customWidth="1"/>
    <col min="16085" max="16085" width="15.7109375" style="437" customWidth="1"/>
    <col min="16086" max="16092" width="16.28515625" style="437" customWidth="1"/>
    <col min="16093" max="16095" width="15.85546875" style="437" customWidth="1"/>
    <col min="16096" max="16097" width="18.85546875" style="437" customWidth="1"/>
    <col min="16098" max="16098" width="16.42578125" style="437" customWidth="1"/>
    <col min="16099" max="16099" width="16.28515625" style="437" customWidth="1"/>
    <col min="16100" max="16100" width="14.140625" style="437" customWidth="1"/>
    <col min="16101" max="16101" width="15.140625" style="437" customWidth="1"/>
    <col min="16102" max="16102" width="9.140625" style="437"/>
    <col min="16103" max="16103" width="11.140625" style="437" bestFit="1" customWidth="1"/>
    <col min="16104" max="16384" width="9.140625" style="437"/>
  </cols>
  <sheetData>
    <row r="1" spans="1:35" s="438" customFormat="1" ht="13.5" x14ac:dyDescent="0.25">
      <c r="C1" s="423"/>
      <c r="E1" s="441"/>
      <c r="F1" s="608"/>
      <c r="G1" s="445"/>
      <c r="H1" s="441"/>
      <c r="I1" s="442"/>
      <c r="J1" s="441"/>
      <c r="K1" s="439"/>
      <c r="L1" s="439"/>
      <c r="M1" s="594"/>
      <c r="N1" s="561"/>
      <c r="O1" s="440"/>
      <c r="P1" s="443"/>
      <c r="Q1" s="444"/>
      <c r="R1" s="444"/>
      <c r="S1" s="445"/>
      <c r="T1" s="445"/>
      <c r="U1" s="445"/>
    </row>
    <row r="2" spans="1:35" s="438" customFormat="1" ht="24" customHeight="1" x14ac:dyDescent="0.25">
      <c r="C2" s="498" t="s">
        <v>150</v>
      </c>
      <c r="D2" s="498"/>
      <c r="E2" s="441"/>
      <c r="F2" s="608"/>
      <c r="G2" s="556"/>
      <c r="H2" s="446"/>
      <c r="I2" s="442"/>
      <c r="J2" s="441"/>
      <c r="K2" s="439"/>
      <c r="L2" s="439"/>
      <c r="M2" s="594"/>
      <c r="N2" s="562"/>
      <c r="O2" s="440"/>
      <c r="P2" s="443"/>
      <c r="Q2" s="444"/>
      <c r="R2" s="444"/>
      <c r="S2" s="445"/>
      <c r="T2" s="445"/>
      <c r="U2" s="445"/>
    </row>
    <row r="3" spans="1:35" s="438" customFormat="1" ht="46.5" customHeight="1" x14ac:dyDescent="0.25">
      <c r="C3" s="498" t="s">
        <v>152</v>
      </c>
      <c r="D3" s="498"/>
      <c r="E3" s="627"/>
      <c r="F3" s="623"/>
      <c r="G3" s="445"/>
      <c r="H3" s="441"/>
      <c r="I3" s="447"/>
      <c r="J3" s="448"/>
      <c r="K3" s="587"/>
      <c r="L3" s="449"/>
      <c r="M3" s="595"/>
      <c r="N3" s="561"/>
      <c r="O3" s="589"/>
      <c r="P3" s="444"/>
      <c r="Q3" s="444"/>
      <c r="R3" s="444"/>
      <c r="S3" s="450"/>
      <c r="T3" s="445"/>
      <c r="U3" s="451"/>
    </row>
    <row r="4" spans="1:35" s="438" customFormat="1" ht="31.5" customHeight="1" x14ac:dyDescent="0.25">
      <c r="A4" s="407"/>
      <c r="B4" s="1"/>
      <c r="C4" s="407"/>
      <c r="D4" s="452">
        <f>E7-952823.1</f>
        <v>-4.9999999930150807E-2</v>
      </c>
      <c r="E4" s="578" t="s">
        <v>154</v>
      </c>
      <c r="F4" s="579"/>
      <c r="G4" s="579"/>
      <c r="H4" s="579"/>
      <c r="I4" s="579"/>
      <c r="J4" s="579"/>
      <c r="K4" s="579"/>
      <c r="L4" s="579"/>
      <c r="M4" s="579"/>
      <c r="N4" s="580"/>
      <c r="O4" s="409"/>
      <c r="P4" s="499"/>
      <c r="Q4" s="499"/>
      <c r="R4" s="499"/>
      <c r="S4" s="499"/>
      <c r="T4" s="499"/>
      <c r="U4" s="499"/>
    </row>
    <row r="5" spans="1:35" s="438" customFormat="1" ht="52.5" customHeight="1" x14ac:dyDescent="0.25">
      <c r="A5" s="61" t="s">
        <v>153</v>
      </c>
      <c r="B5" s="60" t="s">
        <v>166</v>
      </c>
      <c r="C5" s="61" t="s">
        <v>42</v>
      </c>
      <c r="D5" s="62" t="s">
        <v>43</v>
      </c>
      <c r="E5" s="507" t="s">
        <v>151</v>
      </c>
      <c r="F5" s="624" t="s">
        <v>168</v>
      </c>
      <c r="G5" s="557" t="s">
        <v>266</v>
      </c>
      <c r="H5" s="453" t="s">
        <v>267</v>
      </c>
      <c r="I5" s="417" t="s">
        <v>271</v>
      </c>
      <c r="J5" s="454" t="s">
        <v>282</v>
      </c>
      <c r="K5" s="455" t="s">
        <v>282</v>
      </c>
      <c r="L5" s="455" t="s">
        <v>268</v>
      </c>
      <c r="M5" s="596" t="s">
        <v>273</v>
      </c>
      <c r="N5" s="563" t="s">
        <v>269</v>
      </c>
      <c r="O5" s="590" t="s">
        <v>270</v>
      </c>
      <c r="P5" s="85" t="s">
        <v>124</v>
      </c>
      <c r="Q5" s="85" t="s">
        <v>125</v>
      </c>
      <c r="R5" s="85" t="s">
        <v>126</v>
      </c>
      <c r="S5" s="85" t="s">
        <v>127</v>
      </c>
      <c r="T5" s="85" t="s">
        <v>128</v>
      </c>
      <c r="U5" s="85" t="s">
        <v>129</v>
      </c>
    </row>
    <row r="6" spans="1:35" ht="18.75" x14ac:dyDescent="0.25">
      <c r="A6" s="407">
        <v>1</v>
      </c>
      <c r="B6" s="407">
        <v>2</v>
      </c>
      <c r="C6" s="407">
        <v>3</v>
      </c>
      <c r="D6" s="407">
        <v>4</v>
      </c>
      <c r="E6" s="63">
        <v>5</v>
      </c>
      <c r="F6" s="609"/>
      <c r="G6" s="77">
        <v>8</v>
      </c>
      <c r="H6" s="63"/>
      <c r="I6" s="74">
        <v>6</v>
      </c>
      <c r="J6" s="63">
        <v>7</v>
      </c>
      <c r="K6" s="404"/>
      <c r="L6" s="121">
        <v>7</v>
      </c>
      <c r="M6" s="124"/>
      <c r="N6" s="564">
        <v>8</v>
      </c>
      <c r="O6" s="410"/>
      <c r="P6" s="77">
        <v>9</v>
      </c>
      <c r="Q6" s="77">
        <v>10</v>
      </c>
      <c r="R6" s="77">
        <v>11</v>
      </c>
      <c r="S6" s="77">
        <v>12</v>
      </c>
      <c r="T6" s="77">
        <v>13</v>
      </c>
      <c r="U6" s="77">
        <v>14</v>
      </c>
    </row>
    <row r="7" spans="1:35" s="456" customFormat="1" ht="18.75" x14ac:dyDescent="0.25">
      <c r="A7" s="18"/>
      <c r="B7" s="18"/>
      <c r="C7" s="9" t="s">
        <v>44</v>
      </c>
      <c r="D7" s="2" t="s">
        <v>45</v>
      </c>
      <c r="E7" s="628">
        <f>E11+E38+E122+E125+E130+E313+E322+E331+E334+E337+E340+E343+E346+E349+E358+E367+E376+E379+E388+E391+E394+E397+E418+E421+E430+E445+E448+E451+E454+E457+E460</f>
        <v>952823.05</v>
      </c>
      <c r="F7" s="610">
        <f t="shared" ref="F7:J7" si="0">F11+F38+F122+F125+F130+F313+F322+F331+F334+F337+F340+F343+F346+F349+F358+F367+F376+F379+F388+F391+F394+F397+F418+F421+F430+F445+F448+F451+F454+F457+F460</f>
        <v>951840.4847400001</v>
      </c>
      <c r="G7" s="79">
        <f t="shared" si="0"/>
        <v>886712.55</v>
      </c>
      <c r="H7" s="555">
        <f>H11+H38+H122+H125+H130+H313+H322+H331+H334+H337+H340+H343+H346+H349+H358+H367+H376+H379+H388+H391+H394+H397+H418+H421+H430+H445+H448+H451+H454+H457+H460</f>
        <v>4.9999999999999989E-2</v>
      </c>
      <c r="I7" s="418">
        <f t="shared" si="0"/>
        <v>975423.56500000006</v>
      </c>
      <c r="J7" s="555">
        <f t="shared" si="0"/>
        <v>992405.30500000005</v>
      </c>
      <c r="K7" s="404">
        <f>K11+K38+K122+K125+K130+K313+K322+K331+K334+K337+K340+K343+K346+K349+K358+K367+K376+K379+K388+K391+K394+K397+K418+K421+K430+K445+K448+K451+K454+K457+K460</f>
        <v>1999646.59</v>
      </c>
      <c r="L7" s="559">
        <f t="shared" ref="L7:O7" si="1">L11+L38+L122+L125+L130+L313+L322+L331+L334+L337+L340+L343+L346+L349+L358+L367+L376+L379+L388+L391+L394+L397+L418+L421+L430+L445+L448+L451+L454+L457+L460</f>
        <v>1392724.125</v>
      </c>
      <c r="M7" s="597">
        <f t="shared" si="1"/>
        <v>1921813.65</v>
      </c>
      <c r="N7" s="593">
        <f t="shared" si="1"/>
        <v>1926916.65</v>
      </c>
      <c r="O7" s="410">
        <f>O11+O38+O122+O125+O130+O313+O322+O331+O334+O337+O340+O343+O346+O349+O358+O367+O376+O379+O388+O391+O394+O397+O418+O421+O430+O445+O448+O451+O454+O457+O460</f>
        <v>1999646.59</v>
      </c>
      <c r="P7" s="410">
        <f>P11+P38+P122+P125+P130+P313+P322+P331+P334+P337+P340+P343+P346+P349+P358+P367+P376+P379+P388+P391+P394+P397+P418+P421+P430+P445+P448+P451+P454+P457+P460</f>
        <v>249443.45</v>
      </c>
      <c r="Q7" s="78">
        <f t="shared" ref="P7:U7" si="2">Q11+Q38+Q122+Q125+Q130+Q313+Q322+Q331+Q334+Q337+Q340+Q343+Q346+Q349+Q358+Q367+Q376+Q379+Q388+Q391+Q394+Q397+Q418+Q421+Q430+Q445+Q448+Q451+Q454</f>
        <v>241109.45</v>
      </c>
      <c r="R7" s="78">
        <f t="shared" si="2"/>
        <v>490552.65</v>
      </c>
      <c r="S7" s="78">
        <f t="shared" si="2"/>
        <v>244639.45</v>
      </c>
      <c r="T7" s="78">
        <f t="shared" si="2"/>
        <v>735191.85</v>
      </c>
      <c r="U7" s="78">
        <f t="shared" si="2"/>
        <v>684835.65</v>
      </c>
      <c r="V7" s="459"/>
      <c r="W7" s="459"/>
      <c r="X7" s="459"/>
      <c r="Y7" s="459"/>
      <c r="Z7" s="459"/>
      <c r="AA7" s="459"/>
      <c r="AB7" s="459"/>
      <c r="AC7" s="459"/>
      <c r="AD7" s="459"/>
      <c r="AE7" s="459"/>
      <c r="AF7" s="459"/>
      <c r="AG7" s="459"/>
      <c r="AH7" s="459"/>
      <c r="AI7" s="459"/>
    </row>
    <row r="8" spans="1:35" s="456" customFormat="1" ht="34.5" customHeight="1" x14ac:dyDescent="0.25">
      <c r="A8" s="18"/>
      <c r="B8" s="19"/>
      <c r="C8" s="7" t="s">
        <v>155</v>
      </c>
      <c r="D8" s="3">
        <f>13822-E8</f>
        <v>-2</v>
      </c>
      <c r="E8" s="628">
        <f t="shared" ref="E8" si="3">E9+E36+E120+E123+E128+E311+E320+E329+E332+E335+E338+E341+E344+E347+E356+E365+E374+E377+E386+E389+E392+E395+E416+E419+E428+E443+E446+E449+E452+E455+E458</f>
        <v>13824</v>
      </c>
      <c r="F8" s="610">
        <f t="shared" ref="F8" si="4">F9+F36+F120+F123+F128+F311+F320+F329+F332+F335+F338+F341+F344+F347+F356+F365+F374+F377+F386+F389+F392+F395+F416+F419+F428+F443+F446+F449+F452+F455+F458</f>
        <v>12442</v>
      </c>
      <c r="G8" s="79">
        <f t="shared" ref="G8" si="5">G9+G36+G120+G123+G128+G311+G320+G329+G332+G335+G338+G341+G344+G347+G356+G365+G374+G377+G386+G389+G392+G395+G416+G419+G428+G443+G446+G449+G452+G455+G458</f>
        <v>14311</v>
      </c>
      <c r="H8" s="559">
        <f t="shared" ref="H8" si="6">H9+H36+H120+H123+H128+H311+H320+H329+H332+H335+H338+H341+H344+H347+H356+H365+H374+H377+H386+H389+H392+H395+H416+H419+H428+H443+H446+H449+H452+H455+H458</f>
        <v>0</v>
      </c>
      <c r="I8" s="418">
        <f t="shared" ref="I8" si="7">I9+I36+I120+I123+I128+I311+I320+I329+I332+I335+I338+I341+I344+I347+I356+I365+I374+I377+I386+I389+I392+I395+I416+I419+I428+I443+I446+I449+I452+I455+I458</f>
        <v>13774</v>
      </c>
      <c r="J8" s="559">
        <f t="shared" ref="J8" si="8">J9+J36+J120+J123+J128+J311+J320+J329+J332+J335+J338+J341+J344+J347+J356+J365+J374+J377+J386+J389+J392+J395+J416+J419+J428+J443+J446+J449+J452+J455+J458</f>
        <v>14586</v>
      </c>
      <c r="K8" s="404">
        <f t="shared" ref="K8" si="9">K9+K36+K120+K123+K128+K311+K320+K329+K332+K335+K338+K341+K344+K347+K356+K365+K374+K377+K386+K389+K392+K395+K416+K419+K428+K443+K446+K449+K452+K455+K458</f>
        <v>18922</v>
      </c>
      <c r="L8" s="559">
        <f t="shared" ref="L8" si="10">L9+L36+L120+L123+L128+L311+L320+L329+L332+L335+L338+L341+L344+L347+L356+L365+L374+L377+L386+L389+L392+L395+L416+L419+L428+L443+L446+L449+L452+L455+L458</f>
        <v>14766</v>
      </c>
      <c r="M8" s="597">
        <f t="shared" ref="M8" si="11">M9+M36+M120+M123+M128+M311+M320+M329+M332+M335+M338+M341+M344+M347+M356+M365+M374+M377+M386+M389+M392+M395+M416+M419+M428+M443+M446+M449+M452+M455+M458</f>
        <v>17851</v>
      </c>
      <c r="N8" s="593">
        <f t="shared" ref="N8" si="12">N9+N36+N120+N123+N128+N311+N320+N329+N332+N335+N338+N341+N344+N347+N356+N365+N374+N377+N386+N389+N392+N395+N416+N419+N428+N443+N446+N449+N452+N455+N458</f>
        <v>18126</v>
      </c>
      <c r="O8" s="410">
        <f t="shared" ref="O8" si="13">O9+O36+O120+O123+O128+O311+O320+O329+O332+O335+O338+O341+O344+O347+O356+O365+O374+O377+O386+O389+O392+O395+O416+O419+O428+O443+O446+O449+O452+O455+O458</f>
        <v>18922</v>
      </c>
      <c r="P8" s="79">
        <f t="shared" ref="P8:U8" si="14">P9+P36+P120+P123+P128+P311+P320+P329+P335+P338+P341+P344+P347+P356+P365+P374+P377+P386+P389+P392+P395+P416+P419+P428+P443+P446+P449+P452</f>
        <v>3937.5</v>
      </c>
      <c r="Q8" s="79">
        <f t="shared" si="14"/>
        <v>3926.5</v>
      </c>
      <c r="R8" s="79">
        <f t="shared" si="14"/>
        <v>7864</v>
      </c>
      <c r="S8" s="79">
        <f t="shared" si="14"/>
        <v>3928.5</v>
      </c>
      <c r="T8" s="79">
        <f t="shared" si="14"/>
        <v>11792.5</v>
      </c>
      <c r="U8" s="79">
        <f t="shared" si="14"/>
        <v>4848.5</v>
      </c>
      <c r="V8" s="459"/>
      <c r="W8" s="459"/>
      <c r="X8" s="459"/>
      <c r="Y8" s="459"/>
      <c r="Z8" s="459"/>
      <c r="AA8" s="459"/>
      <c r="AB8" s="459"/>
      <c r="AC8" s="459"/>
      <c r="AD8" s="459"/>
      <c r="AE8" s="459"/>
      <c r="AF8" s="459"/>
      <c r="AG8" s="459"/>
      <c r="AH8" s="459"/>
      <c r="AI8" s="459"/>
    </row>
    <row r="9" spans="1:35" s="457" customFormat="1" ht="36" customHeight="1" x14ac:dyDescent="0.25">
      <c r="A9" s="20">
        <v>1.1000000000000001</v>
      </c>
      <c r="B9" s="21"/>
      <c r="C9" s="10" t="s">
        <v>130</v>
      </c>
      <c r="D9" s="4" t="s">
        <v>48</v>
      </c>
      <c r="E9" s="64">
        <f t="shared" ref="E9:N9" si="15">E12+E15+E18+E21+E24+E27+E30+E33</f>
        <v>67</v>
      </c>
      <c r="F9" s="611">
        <f t="shared" si="15"/>
        <v>39</v>
      </c>
      <c r="G9" s="80">
        <f t="shared" si="15"/>
        <v>55</v>
      </c>
      <c r="H9" s="401">
        <f t="shared" si="15"/>
        <v>0</v>
      </c>
      <c r="I9" s="419">
        <f t="shared" si="15"/>
        <v>49</v>
      </c>
      <c r="J9" s="64">
        <f t="shared" si="15"/>
        <v>50</v>
      </c>
      <c r="K9" s="405">
        <f>K12+K15+K18+K21+K24+K27+K30+K33</f>
        <v>208</v>
      </c>
      <c r="L9" s="405">
        <f t="shared" ref="L9" si="16">L12+L15+L18+L21+L24+L27+L30+L33</f>
        <v>120</v>
      </c>
      <c r="M9" s="598">
        <f t="shared" si="15"/>
        <v>205</v>
      </c>
      <c r="N9" s="565">
        <f t="shared" si="15"/>
        <v>205</v>
      </c>
      <c r="O9" s="411">
        <f>O12+O15+O18+O21+O24+O27+O30+O33</f>
        <v>208</v>
      </c>
      <c r="P9" s="80">
        <f t="shared" ref="P9:U9" si="17">P12+P15+P18+P21+P24+P27+P30+P33</f>
        <v>17</v>
      </c>
      <c r="Q9" s="80">
        <f t="shared" si="17"/>
        <v>14</v>
      </c>
      <c r="R9" s="80">
        <f t="shared" si="17"/>
        <v>31</v>
      </c>
      <c r="S9" s="80">
        <f t="shared" si="17"/>
        <v>16</v>
      </c>
      <c r="T9" s="80">
        <f t="shared" si="17"/>
        <v>47</v>
      </c>
      <c r="U9" s="80">
        <f t="shared" si="17"/>
        <v>158</v>
      </c>
      <c r="V9" s="460"/>
      <c r="W9" s="460"/>
      <c r="X9" s="460"/>
      <c r="Y9" s="460"/>
      <c r="Z9" s="460"/>
      <c r="AA9" s="460"/>
      <c r="AB9" s="460"/>
      <c r="AC9" s="460"/>
      <c r="AD9" s="460"/>
      <c r="AE9" s="460"/>
      <c r="AF9" s="460"/>
      <c r="AG9" s="460"/>
      <c r="AH9" s="460"/>
      <c r="AI9" s="460"/>
    </row>
    <row r="10" spans="1:35" s="456" customFormat="1" ht="27" x14ac:dyDescent="0.25">
      <c r="A10" s="18"/>
      <c r="B10" s="22"/>
      <c r="C10" s="10"/>
      <c r="D10" s="2" t="s">
        <v>49</v>
      </c>
      <c r="E10" s="65">
        <f>E11/E9*1000</f>
        <v>840731.34328358213</v>
      </c>
      <c r="F10" s="612">
        <f t="shared" ref="F10" si="18">F11/F9*1000</f>
        <v>949717.94871794875</v>
      </c>
      <c r="G10" s="81">
        <f t="shared" ref="G10:N10" si="19">G11/G9*1000</f>
        <v>954781.81818181812</v>
      </c>
      <c r="H10" s="402" t="e">
        <f t="shared" si="19"/>
        <v>#DIV/0!</v>
      </c>
      <c r="I10" s="87">
        <f t="shared" si="19"/>
        <v>705530.61224489799</v>
      </c>
      <c r="J10" s="65">
        <f t="shared" ref="J10" si="20">J11/J9*1000</f>
        <v>700580</v>
      </c>
      <c r="K10" s="101">
        <f t="shared" si="19"/>
        <v>1187975.0000000002</v>
      </c>
      <c r="L10" s="523">
        <f t="shared" si="19"/>
        <v>1261116.6666666665</v>
      </c>
      <c r="M10" s="599">
        <f t="shared" si="19"/>
        <v>1202177.5609756098</v>
      </c>
      <c r="N10" s="566">
        <f t="shared" si="19"/>
        <v>1202177.5609756098</v>
      </c>
      <c r="O10" s="412">
        <f t="shared" ref="O10" si="21">O11/O9*1000</f>
        <v>1187975.0000000002</v>
      </c>
      <c r="P10" s="81">
        <f t="shared" ref="P10:U10" si="22">P11/P9*1000</f>
        <v>910235.29411764711</v>
      </c>
      <c r="Q10" s="81">
        <f t="shared" si="22"/>
        <v>837642.85714285716</v>
      </c>
      <c r="R10" s="81">
        <f t="shared" si="22"/>
        <v>877451.61290322582</v>
      </c>
      <c r="S10" s="81">
        <f t="shared" si="22"/>
        <v>952000</v>
      </c>
      <c r="T10" s="81">
        <f t="shared" si="22"/>
        <v>902829.78723404254</v>
      </c>
      <c r="U10" s="81">
        <f t="shared" si="22"/>
        <v>1031297.4683544303</v>
      </c>
      <c r="V10" s="459"/>
      <c r="W10" s="459"/>
      <c r="X10" s="459"/>
      <c r="Y10" s="459"/>
      <c r="Z10" s="459"/>
      <c r="AA10" s="459"/>
      <c r="AB10" s="459"/>
      <c r="AC10" s="459"/>
      <c r="AD10" s="459"/>
      <c r="AE10" s="459"/>
      <c r="AF10" s="459"/>
      <c r="AG10" s="459"/>
      <c r="AH10" s="459"/>
      <c r="AI10" s="459"/>
    </row>
    <row r="11" spans="1:35" s="456" customFormat="1" ht="27" x14ac:dyDescent="0.25">
      <c r="A11" s="18"/>
      <c r="B11" s="22"/>
      <c r="C11" s="10"/>
      <c r="D11" s="2" t="s">
        <v>47</v>
      </c>
      <c r="E11" s="65">
        <f t="shared" ref="E11:N11" si="23">E14+E17+E20+E23+E26+E29+E32+E35</f>
        <v>56329</v>
      </c>
      <c r="F11" s="612">
        <f t="shared" si="23"/>
        <v>37039</v>
      </c>
      <c r="G11" s="81">
        <f t="shared" si="23"/>
        <v>52513</v>
      </c>
      <c r="H11" s="402">
        <f t="shared" si="23"/>
        <v>0</v>
      </c>
      <c r="I11" s="87">
        <f t="shared" si="23"/>
        <v>34571</v>
      </c>
      <c r="J11" s="65">
        <f t="shared" si="23"/>
        <v>35029</v>
      </c>
      <c r="K11" s="101">
        <f>K14+K17+K20+K23+K26+K29+K32+K35</f>
        <v>247098.80000000002</v>
      </c>
      <c r="L11" s="101">
        <f t="shared" ref="L11" si="24">L14+L17+L20+L23+L26+L29+L32+L35</f>
        <v>151334</v>
      </c>
      <c r="M11" s="599">
        <f t="shared" si="23"/>
        <v>246446.4</v>
      </c>
      <c r="N11" s="566">
        <f t="shared" si="23"/>
        <v>246446.4</v>
      </c>
      <c r="O11" s="412">
        <f>O14+O17+O20+O23+O26+O29+O32+O35</f>
        <v>247098.80000000002</v>
      </c>
      <c r="P11" s="81">
        <f t="shared" ref="P11:U11" si="25">P14+P17+P20+P23+P26+P29+P32+P35</f>
        <v>15474</v>
      </c>
      <c r="Q11" s="81">
        <f t="shared" si="25"/>
        <v>11727</v>
      </c>
      <c r="R11" s="81">
        <f t="shared" si="25"/>
        <v>27201</v>
      </c>
      <c r="S11" s="81">
        <f t="shared" si="25"/>
        <v>15232</v>
      </c>
      <c r="T11" s="81">
        <f t="shared" si="25"/>
        <v>42433</v>
      </c>
      <c r="U11" s="81">
        <f t="shared" si="25"/>
        <v>162945</v>
      </c>
      <c r="V11" s="459"/>
      <c r="W11" s="459"/>
      <c r="X11" s="459"/>
      <c r="Y11" s="459"/>
      <c r="Z11" s="459"/>
      <c r="AA11" s="459"/>
      <c r="AB11" s="459"/>
      <c r="AC11" s="459"/>
      <c r="AD11" s="459"/>
      <c r="AE11" s="459"/>
      <c r="AF11" s="459"/>
      <c r="AG11" s="459"/>
      <c r="AH11" s="459"/>
      <c r="AI11" s="459"/>
    </row>
    <row r="12" spans="1:35" ht="27" x14ac:dyDescent="0.25">
      <c r="A12" s="407" t="s">
        <v>50</v>
      </c>
      <c r="B12" s="23"/>
      <c r="C12" s="5" t="s">
        <v>4</v>
      </c>
      <c r="D12" s="6" t="s">
        <v>48</v>
      </c>
      <c r="E12" s="65">
        <v>1</v>
      </c>
      <c r="F12" s="612">
        <v>1</v>
      </c>
      <c r="G12" s="81">
        <v>1</v>
      </c>
      <c r="H12" s="65"/>
      <c r="I12" s="87">
        <v>0</v>
      </c>
      <c r="J12" s="65">
        <v>0</v>
      </c>
      <c r="K12" s="101">
        <v>3</v>
      </c>
      <c r="L12" s="101">
        <v>0</v>
      </c>
      <c r="M12" s="167">
        <v>1</v>
      </c>
      <c r="N12" s="566">
        <v>1</v>
      </c>
      <c r="O12" s="412">
        <v>3</v>
      </c>
      <c r="P12" s="81">
        <v>1</v>
      </c>
      <c r="Q12" s="81"/>
      <c r="R12" s="81">
        <f>P12+Q12</f>
        <v>1</v>
      </c>
      <c r="S12" s="81"/>
      <c r="T12" s="81">
        <f>R12+S12</f>
        <v>1</v>
      </c>
      <c r="U12" s="81">
        <f>N12-T12</f>
        <v>0</v>
      </c>
    </row>
    <row r="13" spans="1:35" ht="27" x14ac:dyDescent="0.25">
      <c r="A13" s="407"/>
      <c r="B13" s="23"/>
      <c r="C13" s="5"/>
      <c r="D13" s="6" t="s">
        <v>49</v>
      </c>
      <c r="E13" s="65">
        <v>242000</v>
      </c>
      <c r="F13" s="612">
        <v>242000</v>
      </c>
      <c r="G13" s="81">
        <v>242000</v>
      </c>
      <c r="H13" s="70">
        <v>242000</v>
      </c>
      <c r="I13" s="87">
        <v>242000</v>
      </c>
      <c r="J13" s="65">
        <v>242000</v>
      </c>
      <c r="K13" s="101">
        <f>J13+(J13*20/100)</f>
        <v>290400</v>
      </c>
      <c r="L13" s="101">
        <v>242000</v>
      </c>
      <c r="M13" s="600">
        <v>290400</v>
      </c>
      <c r="N13" s="566">
        <v>290400</v>
      </c>
      <c r="O13" s="412">
        <v>290400</v>
      </c>
      <c r="P13" s="81">
        <v>242000</v>
      </c>
      <c r="Q13" s="81">
        <v>242000</v>
      </c>
      <c r="R13" s="81">
        <v>242000</v>
      </c>
      <c r="S13" s="81">
        <v>242000</v>
      </c>
      <c r="T13" s="81">
        <v>242000</v>
      </c>
      <c r="U13" s="81">
        <v>242000</v>
      </c>
    </row>
    <row r="14" spans="1:35" ht="27" x14ac:dyDescent="0.25">
      <c r="A14" s="407"/>
      <c r="B14" s="23"/>
      <c r="C14" s="5"/>
      <c r="D14" s="6" t="s">
        <v>47</v>
      </c>
      <c r="E14" s="65">
        <f t="shared" ref="E14:N14" si="26">E13*E12/1000</f>
        <v>242</v>
      </c>
      <c r="F14" s="612">
        <f t="shared" si="26"/>
        <v>242</v>
      </c>
      <c r="G14" s="81">
        <f t="shared" si="26"/>
        <v>242</v>
      </c>
      <c r="H14" s="402">
        <f t="shared" si="26"/>
        <v>0</v>
      </c>
      <c r="I14" s="87">
        <f t="shared" si="26"/>
        <v>0</v>
      </c>
      <c r="J14" s="65">
        <f t="shared" ref="J14" si="27">J13*J12/1000</f>
        <v>0</v>
      </c>
      <c r="K14" s="101">
        <v>2</v>
      </c>
      <c r="L14" s="101">
        <f t="shared" ref="L14" si="28">L13*L12/1000</f>
        <v>0</v>
      </c>
      <c r="M14" s="599">
        <f t="shared" si="26"/>
        <v>290.39999999999998</v>
      </c>
      <c r="N14" s="566">
        <f t="shared" si="26"/>
        <v>290.39999999999998</v>
      </c>
      <c r="O14" s="412">
        <v>2</v>
      </c>
      <c r="P14" s="81">
        <f t="shared" ref="P14:U14" si="29">P13*P12/1000</f>
        <v>242</v>
      </c>
      <c r="Q14" s="81">
        <f t="shared" si="29"/>
        <v>0</v>
      </c>
      <c r="R14" s="81">
        <f t="shared" si="29"/>
        <v>242</v>
      </c>
      <c r="S14" s="81">
        <f t="shared" si="29"/>
        <v>0</v>
      </c>
      <c r="T14" s="81">
        <f t="shared" si="29"/>
        <v>242</v>
      </c>
      <c r="U14" s="81">
        <f t="shared" si="29"/>
        <v>0</v>
      </c>
    </row>
    <row r="15" spans="1:35" ht="27" x14ac:dyDescent="0.25">
      <c r="A15" s="407" t="s">
        <v>51</v>
      </c>
      <c r="B15" s="23"/>
      <c r="C15" s="5" t="s">
        <v>8</v>
      </c>
      <c r="D15" s="6" t="s">
        <v>48</v>
      </c>
      <c r="E15" s="65">
        <v>14</v>
      </c>
      <c r="F15" s="612">
        <v>4</v>
      </c>
      <c r="G15" s="81">
        <v>10</v>
      </c>
      <c r="H15" s="65"/>
      <c r="I15" s="87">
        <v>13</v>
      </c>
      <c r="J15" s="65">
        <v>13</v>
      </c>
      <c r="K15" s="497">
        <v>35</v>
      </c>
      <c r="L15" s="101">
        <v>13</v>
      </c>
      <c r="M15" s="167">
        <v>35</v>
      </c>
      <c r="N15" s="566">
        <v>35</v>
      </c>
      <c r="O15" s="554">
        <v>35</v>
      </c>
      <c r="P15" s="81">
        <v>2</v>
      </c>
      <c r="Q15" s="81">
        <f>P15</f>
        <v>2</v>
      </c>
      <c r="R15" s="81">
        <f>P15+Q15</f>
        <v>4</v>
      </c>
      <c r="S15" s="81">
        <f>P15</f>
        <v>2</v>
      </c>
      <c r="T15" s="81">
        <f>R15+S15</f>
        <v>6</v>
      </c>
      <c r="U15" s="81">
        <f>N15-T15</f>
        <v>29</v>
      </c>
    </row>
    <row r="16" spans="1:35" ht="27" x14ac:dyDescent="0.25">
      <c r="A16" s="407"/>
      <c r="B16" s="23"/>
      <c r="C16" s="5"/>
      <c r="D16" s="6" t="s">
        <v>49</v>
      </c>
      <c r="E16" s="65">
        <v>530000</v>
      </c>
      <c r="F16" s="612">
        <v>530000</v>
      </c>
      <c r="G16" s="81">
        <v>530000</v>
      </c>
      <c r="H16" s="70">
        <v>530000</v>
      </c>
      <c r="I16" s="87">
        <v>530000</v>
      </c>
      <c r="J16" s="65">
        <v>530000</v>
      </c>
      <c r="K16" s="101">
        <f>J16+(J16*20/100)</f>
        <v>636000</v>
      </c>
      <c r="L16" s="101">
        <v>530000</v>
      </c>
      <c r="M16" s="600">
        <v>636000</v>
      </c>
      <c r="N16" s="566">
        <v>636000</v>
      </c>
      <c r="O16" s="412">
        <v>636000</v>
      </c>
      <c r="P16" s="81">
        <v>530000</v>
      </c>
      <c r="Q16" s="81">
        <v>530000</v>
      </c>
      <c r="R16" s="81">
        <v>530000</v>
      </c>
      <c r="S16" s="81">
        <v>530000</v>
      </c>
      <c r="T16" s="81">
        <v>530000</v>
      </c>
      <c r="U16" s="81">
        <v>530000</v>
      </c>
    </row>
    <row r="17" spans="1:21" ht="27" x14ac:dyDescent="0.25">
      <c r="A17" s="407"/>
      <c r="B17" s="23"/>
      <c r="C17" s="5"/>
      <c r="D17" s="6" t="s">
        <v>47</v>
      </c>
      <c r="E17" s="65">
        <f t="shared" ref="E17:O17" si="30">E16*E15/1000</f>
        <v>7420</v>
      </c>
      <c r="F17" s="612">
        <f t="shared" si="30"/>
        <v>2120</v>
      </c>
      <c r="G17" s="81">
        <f t="shared" si="30"/>
        <v>5300</v>
      </c>
      <c r="H17" s="402">
        <f t="shared" si="30"/>
        <v>0</v>
      </c>
      <c r="I17" s="87">
        <f t="shared" si="30"/>
        <v>6890</v>
      </c>
      <c r="J17" s="65">
        <f t="shared" ref="J17:K17" si="31">J16*J15/1000</f>
        <v>6890</v>
      </c>
      <c r="K17" s="101">
        <f t="shared" si="31"/>
        <v>22260</v>
      </c>
      <c r="L17" s="101">
        <f t="shared" ref="L17" si="32">L16*L15/1000</f>
        <v>6890</v>
      </c>
      <c r="M17" s="599">
        <f t="shared" si="30"/>
        <v>22260</v>
      </c>
      <c r="N17" s="566">
        <f t="shared" si="30"/>
        <v>22260</v>
      </c>
      <c r="O17" s="412">
        <f t="shared" si="30"/>
        <v>22260</v>
      </c>
      <c r="P17" s="81">
        <f t="shared" ref="P17:U17" si="33">P16*P15/1000</f>
        <v>1060</v>
      </c>
      <c r="Q17" s="81">
        <f t="shared" si="33"/>
        <v>1060</v>
      </c>
      <c r="R17" s="81">
        <f t="shared" si="33"/>
        <v>2120</v>
      </c>
      <c r="S17" s="81">
        <f t="shared" si="33"/>
        <v>1060</v>
      </c>
      <c r="T17" s="81">
        <f t="shared" si="33"/>
        <v>3180</v>
      </c>
      <c r="U17" s="81">
        <f t="shared" si="33"/>
        <v>15370</v>
      </c>
    </row>
    <row r="18" spans="1:21" ht="27" x14ac:dyDescent="0.25">
      <c r="A18" s="407" t="s">
        <v>52</v>
      </c>
      <c r="B18" s="23"/>
      <c r="C18" s="5" t="s">
        <v>9</v>
      </c>
      <c r="D18" s="6" t="s">
        <v>48</v>
      </c>
      <c r="E18" s="65">
        <v>5</v>
      </c>
      <c r="F18" s="612">
        <v>6</v>
      </c>
      <c r="G18" s="81">
        <v>2</v>
      </c>
      <c r="H18" s="65"/>
      <c r="I18" s="87">
        <v>4</v>
      </c>
      <c r="J18" s="65">
        <v>4</v>
      </c>
      <c r="K18" s="497">
        <v>35</v>
      </c>
      <c r="L18" s="101">
        <v>4</v>
      </c>
      <c r="M18" s="167">
        <v>35</v>
      </c>
      <c r="N18" s="566">
        <v>35</v>
      </c>
      <c r="O18" s="554">
        <v>35</v>
      </c>
      <c r="P18" s="81">
        <v>1</v>
      </c>
      <c r="Q18" s="81"/>
      <c r="R18" s="81">
        <f>P18+Q18</f>
        <v>1</v>
      </c>
      <c r="S18" s="81">
        <f>P18</f>
        <v>1</v>
      </c>
      <c r="T18" s="81">
        <f>R18+S18</f>
        <v>2</v>
      </c>
      <c r="U18" s="81">
        <f>N18-T18</f>
        <v>33</v>
      </c>
    </row>
    <row r="19" spans="1:21" ht="27" x14ac:dyDescent="0.25">
      <c r="A19" s="407"/>
      <c r="B19" s="23"/>
      <c r="C19" s="5"/>
      <c r="D19" s="6" t="s">
        <v>49</v>
      </c>
      <c r="E19" s="65">
        <v>960000</v>
      </c>
      <c r="F19" s="612">
        <v>960000</v>
      </c>
      <c r="G19" s="81">
        <v>960000</v>
      </c>
      <c r="H19" s="70">
        <v>960000</v>
      </c>
      <c r="I19" s="87">
        <v>960000</v>
      </c>
      <c r="J19" s="65">
        <v>960000</v>
      </c>
      <c r="K19" s="101">
        <f>J19+(J19*20/100)</f>
        <v>1152000</v>
      </c>
      <c r="L19" s="101">
        <v>960000</v>
      </c>
      <c r="M19" s="599">
        <v>1152000</v>
      </c>
      <c r="N19" s="566">
        <v>1152000</v>
      </c>
      <c r="O19" s="412">
        <v>1152000</v>
      </c>
      <c r="P19" s="81">
        <v>960000</v>
      </c>
      <c r="Q19" s="81">
        <v>960000</v>
      </c>
      <c r="R19" s="81">
        <v>960000</v>
      </c>
      <c r="S19" s="81">
        <v>960000</v>
      </c>
      <c r="T19" s="81">
        <v>960000</v>
      </c>
      <c r="U19" s="81">
        <v>960000</v>
      </c>
    </row>
    <row r="20" spans="1:21" ht="26.25" customHeight="1" x14ac:dyDescent="0.25">
      <c r="A20" s="407"/>
      <c r="B20" s="23"/>
      <c r="C20" s="5"/>
      <c r="D20" s="6" t="s">
        <v>47</v>
      </c>
      <c r="E20" s="65">
        <f t="shared" ref="E20:O20" si="34">E19*E18/1000</f>
        <v>4800</v>
      </c>
      <c r="F20" s="612">
        <f t="shared" si="34"/>
        <v>5760</v>
      </c>
      <c r="G20" s="81">
        <f t="shared" si="34"/>
        <v>1920</v>
      </c>
      <c r="H20" s="402">
        <f t="shared" si="34"/>
        <v>0</v>
      </c>
      <c r="I20" s="87">
        <f t="shared" si="34"/>
        <v>3840</v>
      </c>
      <c r="J20" s="65">
        <f t="shared" ref="J20:K20" si="35">J19*J18/1000</f>
        <v>3840</v>
      </c>
      <c r="K20" s="101">
        <f t="shared" si="35"/>
        <v>40320</v>
      </c>
      <c r="L20" s="101">
        <f t="shared" ref="L20" si="36">L19*L18/1000</f>
        <v>3840</v>
      </c>
      <c r="M20" s="599">
        <f t="shared" si="34"/>
        <v>40320</v>
      </c>
      <c r="N20" s="566">
        <f t="shared" si="34"/>
        <v>40320</v>
      </c>
      <c r="O20" s="412">
        <f t="shared" si="34"/>
        <v>40320</v>
      </c>
      <c r="P20" s="81">
        <f t="shared" ref="P20:U20" si="37">P19*P18/1000</f>
        <v>960</v>
      </c>
      <c r="Q20" s="81">
        <f t="shared" si="37"/>
        <v>0</v>
      </c>
      <c r="R20" s="81">
        <f t="shared" si="37"/>
        <v>960</v>
      </c>
      <c r="S20" s="81">
        <f t="shared" si="37"/>
        <v>960</v>
      </c>
      <c r="T20" s="81">
        <f t="shared" si="37"/>
        <v>1920</v>
      </c>
      <c r="U20" s="81">
        <f t="shared" si="37"/>
        <v>31680</v>
      </c>
    </row>
    <row r="21" spans="1:21" ht="27" x14ac:dyDescent="0.25">
      <c r="A21" s="407" t="s">
        <v>53</v>
      </c>
      <c r="B21" s="23"/>
      <c r="C21" s="5" t="s">
        <v>10</v>
      </c>
      <c r="D21" s="6" t="s">
        <v>48</v>
      </c>
      <c r="E21" s="65">
        <v>28</v>
      </c>
      <c r="F21" s="612">
        <v>10</v>
      </c>
      <c r="G21" s="81">
        <v>21</v>
      </c>
      <c r="H21" s="65"/>
      <c r="I21" s="87">
        <v>22</v>
      </c>
      <c r="J21" s="65">
        <v>23</v>
      </c>
      <c r="K21" s="101">
        <v>50</v>
      </c>
      <c r="L21" s="101">
        <v>23</v>
      </c>
      <c r="M21" s="167">
        <v>50</v>
      </c>
      <c r="N21" s="566">
        <v>50</v>
      </c>
      <c r="O21" s="412">
        <v>50</v>
      </c>
      <c r="P21" s="81">
        <v>5</v>
      </c>
      <c r="Q21" s="81">
        <f>P21</f>
        <v>5</v>
      </c>
      <c r="R21" s="81">
        <f>P21+Q21</f>
        <v>10</v>
      </c>
      <c r="S21" s="81">
        <f>P21</f>
        <v>5</v>
      </c>
      <c r="T21" s="81">
        <f>R21+S21</f>
        <v>15</v>
      </c>
      <c r="U21" s="81">
        <f>N21-T21</f>
        <v>35</v>
      </c>
    </row>
    <row r="22" spans="1:21" ht="27" x14ac:dyDescent="0.25">
      <c r="A22" s="407"/>
      <c r="B22" s="23"/>
      <c r="C22" s="5"/>
      <c r="D22" s="6" t="s">
        <v>49</v>
      </c>
      <c r="E22" s="65">
        <v>458000</v>
      </c>
      <c r="F22" s="612">
        <v>458000</v>
      </c>
      <c r="G22" s="81">
        <v>458000</v>
      </c>
      <c r="H22" s="70">
        <v>458000</v>
      </c>
      <c r="I22" s="87">
        <v>458000</v>
      </c>
      <c r="J22" s="65">
        <v>458000</v>
      </c>
      <c r="K22" s="101">
        <f>J22+(J22*20/100)</f>
        <v>549600</v>
      </c>
      <c r="L22" s="101">
        <v>458000</v>
      </c>
      <c r="M22" s="599">
        <v>549600</v>
      </c>
      <c r="N22" s="566">
        <v>549600</v>
      </c>
      <c r="O22" s="412">
        <v>549600</v>
      </c>
      <c r="P22" s="81">
        <v>458000</v>
      </c>
      <c r="Q22" s="81">
        <v>458000</v>
      </c>
      <c r="R22" s="81">
        <v>458000</v>
      </c>
      <c r="S22" s="81">
        <v>458000</v>
      </c>
      <c r="T22" s="81">
        <v>458000</v>
      </c>
      <c r="U22" s="81">
        <v>458000</v>
      </c>
    </row>
    <row r="23" spans="1:21" ht="27" x14ac:dyDescent="0.25">
      <c r="A23" s="407"/>
      <c r="B23" s="23"/>
      <c r="C23" s="5"/>
      <c r="D23" s="6" t="s">
        <v>47</v>
      </c>
      <c r="E23" s="65">
        <f t="shared" ref="E23:O23" si="38">E22*E21/1000</f>
        <v>12824</v>
      </c>
      <c r="F23" s="612">
        <f t="shared" si="38"/>
        <v>4580</v>
      </c>
      <c r="G23" s="81">
        <f t="shared" si="38"/>
        <v>9618</v>
      </c>
      <c r="H23" s="402">
        <f t="shared" si="38"/>
        <v>0</v>
      </c>
      <c r="I23" s="87">
        <f t="shared" si="38"/>
        <v>10076</v>
      </c>
      <c r="J23" s="65">
        <f t="shared" ref="J23:K23" si="39">J22*J21/1000</f>
        <v>10534</v>
      </c>
      <c r="K23" s="101">
        <f t="shared" si="39"/>
        <v>27480</v>
      </c>
      <c r="L23" s="101">
        <f t="shared" ref="L23" si="40">L22*L21/1000</f>
        <v>10534</v>
      </c>
      <c r="M23" s="599">
        <f t="shared" si="38"/>
        <v>27480</v>
      </c>
      <c r="N23" s="566">
        <f t="shared" si="38"/>
        <v>27480</v>
      </c>
      <c r="O23" s="412">
        <f t="shared" si="38"/>
        <v>27480</v>
      </c>
      <c r="P23" s="81">
        <f t="shared" ref="P23:U23" si="41">P22*P21/1000</f>
        <v>2290</v>
      </c>
      <c r="Q23" s="81">
        <f t="shared" si="41"/>
        <v>2290</v>
      </c>
      <c r="R23" s="81">
        <f t="shared" si="41"/>
        <v>4580</v>
      </c>
      <c r="S23" s="81">
        <f t="shared" si="41"/>
        <v>2290</v>
      </c>
      <c r="T23" s="81">
        <f t="shared" si="41"/>
        <v>6870</v>
      </c>
      <c r="U23" s="81">
        <f t="shared" si="41"/>
        <v>16030</v>
      </c>
    </row>
    <row r="24" spans="1:21" ht="27" x14ac:dyDescent="0.25">
      <c r="A24" s="407" t="s">
        <v>54</v>
      </c>
      <c r="B24" s="23"/>
      <c r="C24" s="495" t="s">
        <v>11</v>
      </c>
      <c r="D24" s="6" t="s">
        <v>48</v>
      </c>
      <c r="E24" s="65">
        <v>4</v>
      </c>
      <c r="F24" s="612">
        <v>7</v>
      </c>
      <c r="G24" s="81">
        <v>6</v>
      </c>
      <c r="H24" s="65"/>
      <c r="I24" s="87">
        <v>5</v>
      </c>
      <c r="J24" s="65">
        <v>5</v>
      </c>
      <c r="K24" s="497">
        <v>31</v>
      </c>
      <c r="L24" s="497">
        <v>40</v>
      </c>
      <c r="M24" s="167">
        <v>30</v>
      </c>
      <c r="N24" s="566">
        <v>30</v>
      </c>
      <c r="O24" s="554">
        <v>31</v>
      </c>
      <c r="P24" s="81">
        <v>1</v>
      </c>
      <c r="Q24" s="81">
        <f>P24</f>
        <v>1</v>
      </c>
      <c r="R24" s="81">
        <f>P24+Q24</f>
        <v>2</v>
      </c>
      <c r="S24" s="81">
        <f>P24</f>
        <v>1</v>
      </c>
      <c r="T24" s="81">
        <f>R24+S24</f>
        <v>3</v>
      </c>
      <c r="U24" s="81">
        <f>N24-T24</f>
        <v>27</v>
      </c>
    </row>
    <row r="25" spans="1:21" ht="27" x14ac:dyDescent="0.25">
      <c r="A25" s="407"/>
      <c r="B25" s="23"/>
      <c r="C25" s="5"/>
      <c r="D25" s="6" t="s">
        <v>49</v>
      </c>
      <c r="E25" s="65">
        <v>778000</v>
      </c>
      <c r="F25" s="612">
        <v>778000</v>
      </c>
      <c r="G25" s="81">
        <v>778000</v>
      </c>
      <c r="H25" s="70">
        <v>778000</v>
      </c>
      <c r="I25" s="87">
        <v>778000</v>
      </c>
      <c r="J25" s="65">
        <v>778000</v>
      </c>
      <c r="K25" s="101">
        <f>J25+(J25*20/100)</f>
        <v>933600</v>
      </c>
      <c r="L25" s="101">
        <v>778000</v>
      </c>
      <c r="M25" s="599">
        <v>933600</v>
      </c>
      <c r="N25" s="566">
        <v>933600</v>
      </c>
      <c r="O25" s="412">
        <v>933600</v>
      </c>
      <c r="P25" s="81">
        <v>778000</v>
      </c>
      <c r="Q25" s="81">
        <v>778000</v>
      </c>
      <c r="R25" s="81">
        <v>778000</v>
      </c>
      <c r="S25" s="81">
        <v>778000</v>
      </c>
      <c r="T25" s="81">
        <v>778000</v>
      </c>
      <c r="U25" s="81">
        <v>778000</v>
      </c>
    </row>
    <row r="26" spans="1:21" ht="27" x14ac:dyDescent="0.25">
      <c r="A26" s="407"/>
      <c r="B26" s="23"/>
      <c r="C26" s="5"/>
      <c r="D26" s="6" t="s">
        <v>47</v>
      </c>
      <c r="E26" s="65">
        <f t="shared" ref="E26:O26" si="42">E25*E24/1000</f>
        <v>3112</v>
      </c>
      <c r="F26" s="612">
        <f t="shared" si="42"/>
        <v>5446</v>
      </c>
      <c r="G26" s="81">
        <f t="shared" si="42"/>
        <v>4668</v>
      </c>
      <c r="H26" s="402">
        <f t="shared" si="42"/>
        <v>0</v>
      </c>
      <c r="I26" s="87">
        <f t="shared" si="42"/>
        <v>3890</v>
      </c>
      <c r="J26" s="65">
        <f t="shared" ref="J26:K26" si="43">J25*J24/1000</f>
        <v>3890</v>
      </c>
      <c r="K26" s="101">
        <f t="shared" si="43"/>
        <v>28941.599999999999</v>
      </c>
      <c r="L26" s="101">
        <f t="shared" ref="L26" si="44">L25*L24/1000</f>
        <v>31120</v>
      </c>
      <c r="M26" s="599">
        <f t="shared" si="42"/>
        <v>28008</v>
      </c>
      <c r="N26" s="566">
        <f t="shared" si="42"/>
        <v>28008</v>
      </c>
      <c r="O26" s="412">
        <f t="shared" si="42"/>
        <v>28941.599999999999</v>
      </c>
      <c r="P26" s="81">
        <f t="shared" ref="P26:U26" si="45">P25*P24/1000</f>
        <v>778</v>
      </c>
      <c r="Q26" s="81">
        <f t="shared" si="45"/>
        <v>778</v>
      </c>
      <c r="R26" s="81">
        <f t="shared" si="45"/>
        <v>1556</v>
      </c>
      <c r="S26" s="81">
        <f t="shared" si="45"/>
        <v>778</v>
      </c>
      <c r="T26" s="81">
        <f t="shared" si="45"/>
        <v>2334</v>
      </c>
      <c r="U26" s="81">
        <f t="shared" si="45"/>
        <v>21006</v>
      </c>
    </row>
    <row r="27" spans="1:21" ht="27" x14ac:dyDescent="0.25">
      <c r="A27" s="407" t="s">
        <v>55</v>
      </c>
      <c r="B27" s="23"/>
      <c r="C27" s="495" t="s">
        <v>12</v>
      </c>
      <c r="D27" s="6" t="s">
        <v>48</v>
      </c>
      <c r="E27" s="65">
        <v>2</v>
      </c>
      <c r="F27" s="612">
        <v>0</v>
      </c>
      <c r="G27" s="81">
        <v>2</v>
      </c>
      <c r="H27" s="65"/>
      <c r="I27" s="87">
        <v>0</v>
      </c>
      <c r="J27" s="65">
        <v>0</v>
      </c>
      <c r="K27" s="497">
        <v>30</v>
      </c>
      <c r="L27" s="497">
        <v>35</v>
      </c>
      <c r="M27" s="167">
        <v>30</v>
      </c>
      <c r="N27" s="566">
        <v>30</v>
      </c>
      <c r="O27" s="554">
        <v>30</v>
      </c>
      <c r="P27" s="81">
        <v>1</v>
      </c>
      <c r="Q27" s="81"/>
      <c r="R27" s="81">
        <f>P27+Q27</f>
        <v>1</v>
      </c>
      <c r="S27" s="81">
        <f>P27</f>
        <v>1</v>
      </c>
      <c r="T27" s="81">
        <f>R27+S27</f>
        <v>2</v>
      </c>
      <c r="U27" s="81">
        <f>N27-T27</f>
        <v>28</v>
      </c>
    </row>
    <row r="28" spans="1:21" ht="27" x14ac:dyDescent="0.25">
      <c r="A28" s="407"/>
      <c r="B28" s="23"/>
      <c r="C28" s="5"/>
      <c r="D28" s="6" t="s">
        <v>49</v>
      </c>
      <c r="E28" s="65">
        <v>2545000</v>
      </c>
      <c r="F28" s="612">
        <v>2545000</v>
      </c>
      <c r="G28" s="81">
        <v>2545000</v>
      </c>
      <c r="H28" s="70">
        <v>2545000</v>
      </c>
      <c r="I28" s="87">
        <v>2545000</v>
      </c>
      <c r="J28" s="65">
        <v>2545000</v>
      </c>
      <c r="K28" s="101">
        <f>J28+(J28*20/100)</f>
        <v>3054000</v>
      </c>
      <c r="L28" s="101">
        <v>2545000</v>
      </c>
      <c r="M28" s="599">
        <v>3054000</v>
      </c>
      <c r="N28" s="566">
        <v>3054000</v>
      </c>
      <c r="O28" s="412">
        <v>3054000</v>
      </c>
      <c r="P28" s="81">
        <v>2545000</v>
      </c>
      <c r="Q28" s="81">
        <v>2545000</v>
      </c>
      <c r="R28" s="81">
        <v>2545000</v>
      </c>
      <c r="S28" s="81">
        <v>2545000</v>
      </c>
      <c r="T28" s="81">
        <v>2545000</v>
      </c>
      <c r="U28" s="81">
        <v>2545000</v>
      </c>
    </row>
    <row r="29" spans="1:21" ht="27" x14ac:dyDescent="0.25">
      <c r="A29" s="407"/>
      <c r="B29" s="23"/>
      <c r="C29" s="5"/>
      <c r="D29" s="6" t="s">
        <v>47</v>
      </c>
      <c r="E29" s="65">
        <f t="shared" ref="E29:O29" si="46">E28*E27/1000</f>
        <v>5090</v>
      </c>
      <c r="F29" s="612">
        <f t="shared" si="46"/>
        <v>0</v>
      </c>
      <c r="G29" s="81">
        <f t="shared" si="46"/>
        <v>5090</v>
      </c>
      <c r="H29" s="402">
        <f t="shared" si="46"/>
        <v>0</v>
      </c>
      <c r="I29" s="87">
        <f t="shared" si="46"/>
        <v>0</v>
      </c>
      <c r="J29" s="65">
        <f t="shared" ref="J29:K29" si="47">J28*J27/1000</f>
        <v>0</v>
      </c>
      <c r="K29" s="101">
        <f t="shared" si="47"/>
        <v>91620</v>
      </c>
      <c r="L29" s="101">
        <f t="shared" ref="L29" si="48">L28*L27/1000</f>
        <v>89075</v>
      </c>
      <c r="M29" s="599">
        <f t="shared" si="46"/>
        <v>91620</v>
      </c>
      <c r="N29" s="566">
        <f t="shared" si="46"/>
        <v>91620</v>
      </c>
      <c r="O29" s="412">
        <f t="shared" si="46"/>
        <v>91620</v>
      </c>
      <c r="P29" s="81">
        <f t="shared" ref="P29:U29" si="49">P28*P27/1000</f>
        <v>2545</v>
      </c>
      <c r="Q29" s="81">
        <f t="shared" si="49"/>
        <v>0</v>
      </c>
      <c r="R29" s="81">
        <f t="shared" si="49"/>
        <v>2545</v>
      </c>
      <c r="S29" s="81">
        <f t="shared" si="49"/>
        <v>2545</v>
      </c>
      <c r="T29" s="81">
        <f t="shared" si="49"/>
        <v>5090</v>
      </c>
      <c r="U29" s="81">
        <f t="shared" si="49"/>
        <v>71260</v>
      </c>
    </row>
    <row r="30" spans="1:21" ht="27" x14ac:dyDescent="0.25">
      <c r="A30" s="407" t="s">
        <v>56</v>
      </c>
      <c r="B30" s="23"/>
      <c r="C30" s="495" t="s">
        <v>18</v>
      </c>
      <c r="D30" s="6" t="s">
        <v>48</v>
      </c>
      <c r="E30" s="65">
        <v>11</v>
      </c>
      <c r="F30" s="612">
        <v>9</v>
      </c>
      <c r="G30" s="81">
        <v>13</v>
      </c>
      <c r="H30" s="65"/>
      <c r="I30" s="87">
        <v>5</v>
      </c>
      <c r="J30" s="65">
        <v>5</v>
      </c>
      <c r="K30" s="497">
        <v>12</v>
      </c>
      <c r="L30" s="101">
        <v>5</v>
      </c>
      <c r="M30" s="167">
        <v>12</v>
      </c>
      <c r="N30" s="566">
        <v>12</v>
      </c>
      <c r="O30" s="554">
        <v>12</v>
      </c>
      <c r="P30" s="81">
        <v>3</v>
      </c>
      <c r="Q30" s="81">
        <f>P30</f>
        <v>3</v>
      </c>
      <c r="R30" s="81">
        <f>P30+Q30</f>
        <v>6</v>
      </c>
      <c r="S30" s="81">
        <f>P30</f>
        <v>3</v>
      </c>
      <c r="T30" s="81">
        <f>R30+S30</f>
        <v>9</v>
      </c>
      <c r="U30" s="81">
        <f>N30-T30</f>
        <v>3</v>
      </c>
    </row>
    <row r="31" spans="1:21" ht="27" x14ac:dyDescent="0.25">
      <c r="A31" s="407"/>
      <c r="B31" s="23"/>
      <c r="C31" s="495"/>
      <c r="D31" s="6" t="s">
        <v>49</v>
      </c>
      <c r="E31" s="65">
        <v>1975000</v>
      </c>
      <c r="F31" s="612">
        <v>1975000</v>
      </c>
      <c r="G31" s="81">
        <v>1975000</v>
      </c>
      <c r="H31" s="70">
        <v>1975000</v>
      </c>
      <c r="I31" s="87">
        <v>1975000</v>
      </c>
      <c r="J31" s="65">
        <v>1975000</v>
      </c>
      <c r="K31" s="101">
        <f>J31+(J31*20/100)</f>
        <v>2370000</v>
      </c>
      <c r="L31" s="101">
        <v>1975000</v>
      </c>
      <c r="M31" s="599">
        <v>2370000</v>
      </c>
      <c r="N31" s="566">
        <v>2370000</v>
      </c>
      <c r="O31" s="412">
        <v>2370000</v>
      </c>
      <c r="P31" s="81">
        <v>1975000</v>
      </c>
      <c r="Q31" s="81">
        <v>1975000</v>
      </c>
      <c r="R31" s="81">
        <v>1975000</v>
      </c>
      <c r="S31" s="81">
        <v>1975000</v>
      </c>
      <c r="T31" s="81">
        <v>1975000</v>
      </c>
      <c r="U31" s="81">
        <v>1975000</v>
      </c>
    </row>
    <row r="32" spans="1:21" ht="27" x14ac:dyDescent="0.25">
      <c r="A32" s="407"/>
      <c r="B32" s="23"/>
      <c r="C32" s="495"/>
      <c r="D32" s="6" t="s">
        <v>47</v>
      </c>
      <c r="E32" s="65">
        <f t="shared" ref="E32:O32" si="50">E31*E30/1000</f>
        <v>21725</v>
      </c>
      <c r="F32" s="612">
        <f t="shared" si="50"/>
        <v>17775</v>
      </c>
      <c r="G32" s="81">
        <f t="shared" si="50"/>
        <v>25675</v>
      </c>
      <c r="H32" s="402">
        <f t="shared" si="50"/>
        <v>0</v>
      </c>
      <c r="I32" s="87">
        <f t="shared" si="50"/>
        <v>9875</v>
      </c>
      <c r="J32" s="65">
        <f t="shared" ref="J32:K32" si="51">J31*J30/1000</f>
        <v>9875</v>
      </c>
      <c r="K32" s="101">
        <f t="shared" si="51"/>
        <v>28440</v>
      </c>
      <c r="L32" s="101">
        <f t="shared" ref="L32" si="52">L31*L30/1000</f>
        <v>9875</v>
      </c>
      <c r="M32" s="599">
        <f t="shared" si="50"/>
        <v>28440</v>
      </c>
      <c r="N32" s="566">
        <f t="shared" si="50"/>
        <v>28440</v>
      </c>
      <c r="O32" s="412">
        <f t="shared" si="50"/>
        <v>28440</v>
      </c>
      <c r="P32" s="81">
        <f t="shared" ref="P32:U32" si="53">P31*P30/1000</f>
        <v>5925</v>
      </c>
      <c r="Q32" s="81">
        <f t="shared" si="53"/>
        <v>5925</v>
      </c>
      <c r="R32" s="81">
        <f t="shared" si="53"/>
        <v>11850</v>
      </c>
      <c r="S32" s="81">
        <f t="shared" si="53"/>
        <v>5925</v>
      </c>
      <c r="T32" s="81">
        <f t="shared" si="53"/>
        <v>17775</v>
      </c>
      <c r="U32" s="81">
        <f t="shared" si="53"/>
        <v>5925</v>
      </c>
    </row>
    <row r="33" spans="1:35" ht="27" x14ac:dyDescent="0.25">
      <c r="A33" s="407" t="s">
        <v>57</v>
      </c>
      <c r="B33" s="23"/>
      <c r="C33" s="495" t="s">
        <v>58</v>
      </c>
      <c r="D33" s="6" t="s">
        <v>48</v>
      </c>
      <c r="E33" s="65">
        <v>2</v>
      </c>
      <c r="F33" s="612">
        <v>2</v>
      </c>
      <c r="G33" s="81">
        <v>0</v>
      </c>
      <c r="H33" s="65"/>
      <c r="I33" s="87">
        <v>0</v>
      </c>
      <c r="J33" s="65">
        <v>0</v>
      </c>
      <c r="K33" s="497">
        <v>12</v>
      </c>
      <c r="L33" s="101">
        <v>0</v>
      </c>
      <c r="M33" s="167">
        <v>12</v>
      </c>
      <c r="N33" s="566">
        <v>12</v>
      </c>
      <c r="O33" s="554">
        <v>12</v>
      </c>
      <c r="P33" s="81">
        <f>N33/4</f>
        <v>3</v>
      </c>
      <c r="Q33" s="81">
        <f>P33</f>
        <v>3</v>
      </c>
      <c r="R33" s="81">
        <f>P33+Q33</f>
        <v>6</v>
      </c>
      <c r="S33" s="81">
        <f>P33</f>
        <v>3</v>
      </c>
      <c r="T33" s="81">
        <f>R33+S33</f>
        <v>9</v>
      </c>
      <c r="U33" s="81">
        <f>N33-T33</f>
        <v>3</v>
      </c>
    </row>
    <row r="34" spans="1:35" ht="27" x14ac:dyDescent="0.25">
      <c r="A34" s="407"/>
      <c r="B34" s="23"/>
      <c r="C34" s="5"/>
      <c r="D34" s="6" t="s">
        <v>49</v>
      </c>
      <c r="E34" s="65">
        <f>588000-30000</f>
        <v>558000</v>
      </c>
      <c r="F34" s="612">
        <v>558000</v>
      </c>
      <c r="G34" s="81">
        <f>588000-30000</f>
        <v>558000</v>
      </c>
      <c r="H34" s="65"/>
      <c r="I34" s="87">
        <v>558000</v>
      </c>
      <c r="J34" s="65">
        <f>588000-30000</f>
        <v>558000</v>
      </c>
      <c r="K34" s="101">
        <f>J34+(J34*20/100)</f>
        <v>669600</v>
      </c>
      <c r="L34" s="101">
        <f>588000-30000</f>
        <v>558000</v>
      </c>
      <c r="M34" s="599">
        <v>669000</v>
      </c>
      <c r="N34" s="566">
        <v>669000</v>
      </c>
      <c r="O34" s="412">
        <v>669600</v>
      </c>
      <c r="P34" s="81">
        <f t="shared" ref="P34:U34" si="54">588000-30000</f>
        <v>558000</v>
      </c>
      <c r="Q34" s="81">
        <f t="shared" si="54"/>
        <v>558000</v>
      </c>
      <c r="R34" s="81">
        <f t="shared" si="54"/>
        <v>558000</v>
      </c>
      <c r="S34" s="81">
        <f t="shared" si="54"/>
        <v>558000</v>
      </c>
      <c r="T34" s="81">
        <f t="shared" si="54"/>
        <v>558000</v>
      </c>
      <c r="U34" s="81">
        <f t="shared" si="54"/>
        <v>558000</v>
      </c>
    </row>
    <row r="35" spans="1:35" ht="27" x14ac:dyDescent="0.25">
      <c r="A35" s="407"/>
      <c r="B35" s="23"/>
      <c r="C35" s="5"/>
      <c r="D35" s="6" t="s">
        <v>47</v>
      </c>
      <c r="E35" s="65">
        <f t="shared" ref="E35:O35" si="55">E34*E33/1000</f>
        <v>1116</v>
      </c>
      <c r="F35" s="612">
        <f t="shared" si="55"/>
        <v>1116</v>
      </c>
      <c r="G35" s="81">
        <f t="shared" si="55"/>
        <v>0</v>
      </c>
      <c r="H35" s="402">
        <f t="shared" si="55"/>
        <v>0</v>
      </c>
      <c r="I35" s="87">
        <f t="shared" si="55"/>
        <v>0</v>
      </c>
      <c r="J35" s="65">
        <f t="shared" ref="J35:K35" si="56">J34*J33/1000</f>
        <v>0</v>
      </c>
      <c r="K35" s="101">
        <f t="shared" si="56"/>
        <v>8035.2</v>
      </c>
      <c r="L35" s="101">
        <f t="shared" ref="L35" si="57">L34*L33/1000</f>
        <v>0</v>
      </c>
      <c r="M35" s="599">
        <f t="shared" si="55"/>
        <v>8028</v>
      </c>
      <c r="N35" s="566">
        <f t="shared" si="55"/>
        <v>8028</v>
      </c>
      <c r="O35" s="412">
        <f t="shared" si="55"/>
        <v>8035.2</v>
      </c>
      <c r="P35" s="81">
        <f t="shared" ref="P35:U35" si="58">P34*P33/1000</f>
        <v>1674</v>
      </c>
      <c r="Q35" s="81">
        <f t="shared" si="58"/>
        <v>1674</v>
      </c>
      <c r="R35" s="81">
        <f t="shared" si="58"/>
        <v>3348</v>
      </c>
      <c r="S35" s="81">
        <f t="shared" si="58"/>
        <v>1674</v>
      </c>
      <c r="T35" s="81">
        <f t="shared" si="58"/>
        <v>5022</v>
      </c>
      <c r="U35" s="81">
        <f t="shared" si="58"/>
        <v>1674</v>
      </c>
    </row>
    <row r="36" spans="1:35" s="457" customFormat="1" ht="27" x14ac:dyDescent="0.25">
      <c r="A36" s="20">
        <v>1.2</v>
      </c>
      <c r="B36" s="21"/>
      <c r="C36" s="10" t="s">
        <v>131</v>
      </c>
      <c r="D36" s="4" t="s">
        <v>48</v>
      </c>
      <c r="E36" s="66">
        <f t="shared" ref="E36:O36" si="59">E39+E42+E45+E48+E51+E54+E57+E60+E63+E66+E69+E72+E75+E78+E81+E84+E87+E90+E93+E96+E99+E102+E105+E108+E111+E114+E117</f>
        <v>775</v>
      </c>
      <c r="F36" s="613">
        <f t="shared" si="59"/>
        <v>794</v>
      </c>
      <c r="G36" s="15">
        <f t="shared" si="59"/>
        <v>623</v>
      </c>
      <c r="H36" s="403">
        <f t="shared" si="59"/>
        <v>0</v>
      </c>
      <c r="I36" s="88">
        <f t="shared" si="59"/>
        <v>845</v>
      </c>
      <c r="J36" s="66">
        <f t="shared" ref="J36:K36" si="60">J39+J42+J45+J48+J51+J54+J57+J60+J63+J66+J69+J72+J75+J78+J81+J84+J87+J90+J93+J96+J99+J102+J105+J108+J111+J114+J117</f>
        <v>745</v>
      </c>
      <c r="K36" s="102">
        <f t="shared" si="60"/>
        <v>990</v>
      </c>
      <c r="L36" s="102">
        <f t="shared" ref="L36" si="61">L39+L42+L45+L48+L51+L54+L57+L60+L63+L66+L69+L72+L75+L78+L81+L84+L87+L90+L93+L96+L99+L102+L105+L108+L111+L114+L117</f>
        <v>855</v>
      </c>
      <c r="M36" s="601">
        <f t="shared" si="59"/>
        <v>903</v>
      </c>
      <c r="N36" s="567">
        <f t="shared" si="59"/>
        <v>903</v>
      </c>
      <c r="O36" s="413">
        <f t="shared" si="59"/>
        <v>990</v>
      </c>
      <c r="P36" s="15">
        <f t="shared" ref="P36:U36" si="62">P39+P42+P45+P48+P51+P54+P57+P60+P63+P66+P69+P72+P75+P78+P81+P84+P87+P90+P93+P96+P99+P102+P105+P108+P111+P114+P117</f>
        <v>167</v>
      </c>
      <c r="Q36" s="15">
        <f t="shared" si="62"/>
        <v>163</v>
      </c>
      <c r="R36" s="15">
        <f t="shared" si="62"/>
        <v>330</v>
      </c>
      <c r="S36" s="15">
        <f t="shared" si="62"/>
        <v>163</v>
      </c>
      <c r="T36" s="15">
        <f t="shared" si="62"/>
        <v>493</v>
      </c>
      <c r="U36" s="15">
        <f t="shared" si="62"/>
        <v>410</v>
      </c>
      <c r="V36" s="460"/>
      <c r="W36" s="460"/>
      <c r="X36" s="460"/>
      <c r="Y36" s="460"/>
      <c r="Z36" s="460"/>
      <c r="AA36" s="460"/>
      <c r="AB36" s="460"/>
      <c r="AC36" s="460"/>
      <c r="AD36" s="460"/>
      <c r="AE36" s="460"/>
      <c r="AF36" s="460"/>
      <c r="AG36" s="460"/>
      <c r="AH36" s="460"/>
      <c r="AI36" s="460"/>
    </row>
    <row r="37" spans="1:35" s="456" customFormat="1" ht="27" x14ac:dyDescent="0.25">
      <c r="A37" s="18"/>
      <c r="B37" s="22"/>
      <c r="C37" s="10"/>
      <c r="D37" s="2" t="s">
        <v>49</v>
      </c>
      <c r="E37" s="65">
        <f t="shared" ref="E37:I37" si="63">E38/E36*1000</f>
        <v>657402.90322580643</v>
      </c>
      <c r="F37" s="612">
        <f t="shared" si="63"/>
        <v>663366.49874055409</v>
      </c>
      <c r="G37" s="81">
        <f t="shared" si="63"/>
        <v>602436.99839486356</v>
      </c>
      <c r="H37" s="402" t="e">
        <f t="shared" si="63"/>
        <v>#DIV/0!</v>
      </c>
      <c r="I37" s="87">
        <f t="shared" si="63"/>
        <v>603207.40236686391</v>
      </c>
      <c r="J37" s="65">
        <f t="shared" ref="J37:O37" si="64">J38/J36*1000</f>
        <v>623564.23489932891</v>
      </c>
      <c r="K37" s="101">
        <f t="shared" si="64"/>
        <v>1048961.6666666667</v>
      </c>
      <c r="L37" s="560">
        <f t="shared" si="64"/>
        <v>873765.11695906427</v>
      </c>
      <c r="M37" s="599">
        <f t="shared" si="64"/>
        <v>1106378.1284606867</v>
      </c>
      <c r="N37" s="566">
        <f t="shared" si="64"/>
        <v>1105220.8748615724</v>
      </c>
      <c r="O37" s="412">
        <f t="shared" si="64"/>
        <v>1048961.6666666667</v>
      </c>
      <c r="P37" s="15">
        <f t="shared" ref="P37:U37" si="65">P38/P36*1000</f>
        <v>637805.38922155683</v>
      </c>
      <c r="Q37" s="15">
        <f t="shared" si="65"/>
        <v>632481.59509202454</v>
      </c>
      <c r="R37" s="15">
        <f t="shared" si="65"/>
        <v>635175</v>
      </c>
      <c r="S37" s="15">
        <f t="shared" si="65"/>
        <v>632481.59509202454</v>
      </c>
      <c r="T37" s="15">
        <f t="shared" si="65"/>
        <v>634283.97565922921</v>
      </c>
      <c r="U37" s="15">
        <f t="shared" si="65"/>
        <v>869425.60975609755</v>
      </c>
      <c r="V37" s="459"/>
      <c r="W37" s="459"/>
      <c r="X37" s="459"/>
      <c r="Y37" s="459"/>
      <c r="Z37" s="459"/>
      <c r="AA37" s="459"/>
      <c r="AB37" s="459"/>
      <c r="AC37" s="459"/>
      <c r="AD37" s="459"/>
      <c r="AE37" s="459"/>
      <c r="AF37" s="459"/>
      <c r="AG37" s="459"/>
      <c r="AH37" s="459"/>
      <c r="AI37" s="459"/>
    </row>
    <row r="38" spans="1:35" s="456" customFormat="1" ht="27" x14ac:dyDescent="0.25">
      <c r="A38" s="18"/>
      <c r="B38" s="22"/>
      <c r="C38" s="10"/>
      <c r="D38" s="2" t="s">
        <v>47</v>
      </c>
      <c r="E38" s="66">
        <f>E41+E44+E47+E50+E53+E56+E59+E62+E65+E68+E71+E74+E77+E80+E83+E86+E89+E92+E95+E98+E101+E104+E107+E110+E113+E116+E119+0.25</f>
        <v>509487.25</v>
      </c>
      <c r="F38" s="613">
        <f>F41+F44+F47+F50+F53+F56+F59+F62+F65+F68+F71+F74+F77+F80+F83+F86+F89+F92+F95+F98+F119</f>
        <v>526713</v>
      </c>
      <c r="G38" s="15">
        <f t="shared" ref="G38:I38" si="66">G41+G44+G47+G50+G53+G56+G59+G62+G65+G68+G71+G74+G77+G80+G83+G86+G89+G92+G95+G98+G101+G104+G107+G110+G113+G116+G119+0.25</f>
        <v>375318.25</v>
      </c>
      <c r="H38" s="403">
        <f t="shared" si="66"/>
        <v>0.25</v>
      </c>
      <c r="I38" s="88">
        <f t="shared" si="66"/>
        <v>509710.255</v>
      </c>
      <c r="J38" s="66">
        <f t="shared" ref="J38:N38" si="67">J41+J44+J47+J50+J53+J56+J59+J62+J65+J68+J71+J74+J77+J80+J83+J86+J89+J92+J95+J98+J101+J104+J107+J110+J113+J116+J119+0.25</f>
        <v>464555.35499999998</v>
      </c>
      <c r="K38" s="102">
        <f t="shared" si="67"/>
        <v>1038472.05</v>
      </c>
      <c r="L38" s="102">
        <f t="shared" si="67"/>
        <v>747069.17499999993</v>
      </c>
      <c r="M38" s="601">
        <f t="shared" si="67"/>
        <v>999059.45</v>
      </c>
      <c r="N38" s="567">
        <f t="shared" si="67"/>
        <v>998014.45</v>
      </c>
      <c r="O38" s="413">
        <f t="shared" ref="O38" si="68">O41+O44+O47+O50+O53+O56+O59+O62+O65+O68+O71+O74+O77+O80+O83+O86+O89+O92+O95+O98+O101+O104+O107+O110+O113+O116+O119+0.25</f>
        <v>1038472.05</v>
      </c>
      <c r="P38" s="15">
        <f t="shared" ref="P38:U38" si="69">P41+P44+P47+P50+P53+P56+P59+P62+P65+P68+P71+P74+P77+P80+P83+P86+P89+P92+P95+P98+P101+P104+P107+P110+P113+P116+P119+0.25</f>
        <v>106513.5</v>
      </c>
      <c r="Q38" s="15">
        <f t="shared" si="69"/>
        <v>103094.5</v>
      </c>
      <c r="R38" s="15">
        <f t="shared" si="69"/>
        <v>209607.75</v>
      </c>
      <c r="S38" s="15">
        <f t="shared" si="69"/>
        <v>103094.5</v>
      </c>
      <c r="T38" s="15">
        <f t="shared" si="69"/>
        <v>312702</v>
      </c>
      <c r="U38" s="15">
        <f t="shared" si="69"/>
        <v>356464.5</v>
      </c>
      <c r="V38" s="459"/>
      <c r="W38" s="459"/>
      <c r="X38" s="459"/>
      <c r="Y38" s="459"/>
      <c r="Z38" s="459"/>
      <c r="AA38" s="459"/>
      <c r="AB38" s="459"/>
      <c r="AC38" s="459"/>
      <c r="AD38" s="459"/>
      <c r="AE38" s="459"/>
      <c r="AF38" s="459"/>
      <c r="AG38" s="459"/>
      <c r="AH38" s="459"/>
      <c r="AI38" s="459"/>
    </row>
    <row r="39" spans="1:35" ht="27" x14ac:dyDescent="0.25">
      <c r="A39" s="407" t="s">
        <v>59</v>
      </c>
      <c r="B39" s="23"/>
      <c r="C39" s="5" t="s">
        <v>5</v>
      </c>
      <c r="D39" s="6" t="s">
        <v>48</v>
      </c>
      <c r="E39" s="66">
        <v>0</v>
      </c>
      <c r="F39" s="613">
        <v>7</v>
      </c>
      <c r="G39" s="15">
        <v>1</v>
      </c>
      <c r="H39" s="66"/>
      <c r="I39" s="88">
        <v>7</v>
      </c>
      <c r="J39" s="67">
        <v>7</v>
      </c>
      <c r="K39" s="155">
        <v>10</v>
      </c>
      <c r="L39" s="155">
        <v>7</v>
      </c>
      <c r="M39" s="601">
        <v>7</v>
      </c>
      <c r="N39" s="567">
        <v>7</v>
      </c>
      <c r="O39" s="414">
        <v>10</v>
      </c>
      <c r="P39" s="81">
        <v>1</v>
      </c>
      <c r="Q39" s="81"/>
      <c r="R39" s="81">
        <f>P39+Q39</f>
        <v>1</v>
      </c>
      <c r="S39" s="81"/>
      <c r="T39" s="81">
        <f>R39+S39</f>
        <v>1</v>
      </c>
      <c r="U39" s="81">
        <f>N39-T39</f>
        <v>6</v>
      </c>
    </row>
    <row r="40" spans="1:35" ht="27" x14ac:dyDescent="0.25">
      <c r="A40" s="407"/>
      <c r="B40" s="23"/>
      <c r="C40" s="5"/>
      <c r="D40" s="6" t="s">
        <v>49</v>
      </c>
      <c r="E40" s="65">
        <v>170000</v>
      </c>
      <c r="F40" s="612">
        <v>170000</v>
      </c>
      <c r="G40" s="81">
        <v>170000</v>
      </c>
      <c r="H40" s="65"/>
      <c r="I40" s="87">
        <v>170000</v>
      </c>
      <c r="J40" s="421">
        <v>170000</v>
      </c>
      <c r="K40" s="101">
        <f>J40+(J40*20/100)</f>
        <v>204000</v>
      </c>
      <c r="L40" s="422">
        <v>170000</v>
      </c>
      <c r="M40" s="599">
        <v>204000</v>
      </c>
      <c r="N40" s="566">
        <v>204000</v>
      </c>
      <c r="O40" s="412">
        <v>204000</v>
      </c>
      <c r="P40" s="81">
        <v>170000</v>
      </c>
      <c r="Q40" s="81">
        <v>170000</v>
      </c>
      <c r="R40" s="81">
        <v>170000</v>
      </c>
      <c r="S40" s="81">
        <v>170000</v>
      </c>
      <c r="T40" s="81">
        <v>170000</v>
      </c>
      <c r="U40" s="81">
        <v>170000</v>
      </c>
    </row>
    <row r="41" spans="1:35" ht="27" x14ac:dyDescent="0.25">
      <c r="A41" s="407"/>
      <c r="B41" s="23"/>
      <c r="C41" s="5"/>
      <c r="D41" s="6" t="s">
        <v>47</v>
      </c>
      <c r="E41" s="66">
        <f t="shared" ref="E41:O41" si="70">E40*E39/1000</f>
        <v>0</v>
      </c>
      <c r="F41" s="613">
        <f t="shared" si="70"/>
        <v>1190</v>
      </c>
      <c r="G41" s="15">
        <f t="shared" si="70"/>
        <v>170</v>
      </c>
      <c r="H41" s="403">
        <f t="shared" si="70"/>
        <v>0</v>
      </c>
      <c r="I41" s="88">
        <f t="shared" si="70"/>
        <v>1190</v>
      </c>
      <c r="J41" s="66">
        <f t="shared" ref="J41:K41" si="71">J40*J39/1000</f>
        <v>1190</v>
      </c>
      <c r="K41" s="102">
        <f t="shared" si="71"/>
        <v>2040</v>
      </c>
      <c r="L41" s="102">
        <f t="shared" ref="L41" si="72">L40*L39/1000</f>
        <v>1190</v>
      </c>
      <c r="M41" s="601">
        <f t="shared" si="70"/>
        <v>1428</v>
      </c>
      <c r="N41" s="567">
        <f t="shared" si="70"/>
        <v>1428</v>
      </c>
      <c r="O41" s="413">
        <f t="shared" si="70"/>
        <v>2040</v>
      </c>
      <c r="P41" s="81">
        <f t="shared" ref="P41:U41" si="73">P40*P39/1000</f>
        <v>170</v>
      </c>
      <c r="Q41" s="81">
        <f t="shared" si="73"/>
        <v>0</v>
      </c>
      <c r="R41" s="81">
        <f t="shared" si="73"/>
        <v>170</v>
      </c>
      <c r="S41" s="81">
        <f t="shared" si="73"/>
        <v>0</v>
      </c>
      <c r="T41" s="81">
        <f t="shared" si="73"/>
        <v>170</v>
      </c>
      <c r="U41" s="81">
        <f t="shared" si="73"/>
        <v>1020</v>
      </c>
    </row>
    <row r="42" spans="1:35" ht="27" x14ac:dyDescent="0.25">
      <c r="A42" s="407" t="s">
        <v>60</v>
      </c>
      <c r="B42" s="23"/>
      <c r="C42" s="5" t="s">
        <v>7</v>
      </c>
      <c r="D42" s="6" t="s">
        <v>48</v>
      </c>
      <c r="E42" s="66">
        <v>11</v>
      </c>
      <c r="F42" s="613">
        <v>19</v>
      </c>
      <c r="G42" s="81">
        <v>11</v>
      </c>
      <c r="H42" s="65"/>
      <c r="I42" s="88">
        <v>20</v>
      </c>
      <c r="J42" s="67">
        <v>22</v>
      </c>
      <c r="K42" s="155">
        <v>22</v>
      </c>
      <c r="L42" s="155">
        <v>22</v>
      </c>
      <c r="M42" s="601">
        <v>20</v>
      </c>
      <c r="N42" s="567">
        <v>20</v>
      </c>
      <c r="O42" s="414">
        <v>22</v>
      </c>
      <c r="P42" s="81">
        <v>2</v>
      </c>
      <c r="Q42" s="81">
        <f>P42</f>
        <v>2</v>
      </c>
      <c r="R42" s="81">
        <f>P42+Q42</f>
        <v>4</v>
      </c>
      <c r="S42" s="81">
        <f>P42</f>
        <v>2</v>
      </c>
      <c r="T42" s="81">
        <f>R42+S42</f>
        <v>6</v>
      </c>
      <c r="U42" s="81">
        <f>N42-T42</f>
        <v>14</v>
      </c>
    </row>
    <row r="43" spans="1:35" ht="27" x14ac:dyDescent="0.25">
      <c r="A43" s="407"/>
      <c r="B43" s="23"/>
      <c r="C43" s="5"/>
      <c r="D43" s="6" t="s">
        <v>49</v>
      </c>
      <c r="E43" s="65">
        <f t="shared" ref="E43:U43" si="74">275000-30000</f>
        <v>245000</v>
      </c>
      <c r="F43" s="612">
        <v>245000</v>
      </c>
      <c r="G43" s="81">
        <f t="shared" si="74"/>
        <v>245000</v>
      </c>
      <c r="H43" s="65"/>
      <c r="I43" s="87">
        <v>245000</v>
      </c>
      <c r="J43" s="421">
        <f t="shared" si="74"/>
        <v>245000</v>
      </c>
      <c r="K43" s="101">
        <f>J43+(J43*20/100)</f>
        <v>294000</v>
      </c>
      <c r="L43" s="422">
        <f t="shared" si="74"/>
        <v>245000</v>
      </c>
      <c r="M43" s="599">
        <v>294000</v>
      </c>
      <c r="N43" s="566">
        <v>294000</v>
      </c>
      <c r="O43" s="412">
        <v>294000</v>
      </c>
      <c r="P43" s="81">
        <f t="shared" si="74"/>
        <v>245000</v>
      </c>
      <c r="Q43" s="81">
        <f t="shared" si="74"/>
        <v>245000</v>
      </c>
      <c r="R43" s="81">
        <f t="shared" si="74"/>
        <v>245000</v>
      </c>
      <c r="S43" s="81">
        <f t="shared" si="74"/>
        <v>245000</v>
      </c>
      <c r="T43" s="81">
        <f t="shared" si="74"/>
        <v>245000</v>
      </c>
      <c r="U43" s="81">
        <f t="shared" si="74"/>
        <v>245000</v>
      </c>
    </row>
    <row r="44" spans="1:35" ht="27" x14ac:dyDescent="0.25">
      <c r="A44" s="407"/>
      <c r="B44" s="23"/>
      <c r="C44" s="5"/>
      <c r="D44" s="6" t="s">
        <v>47</v>
      </c>
      <c r="E44" s="66">
        <f t="shared" ref="E44:O44" si="75">E43*E42/1000</f>
        <v>2695</v>
      </c>
      <c r="F44" s="613">
        <f t="shared" si="75"/>
        <v>4655</v>
      </c>
      <c r="G44" s="15">
        <f t="shared" si="75"/>
        <v>2695</v>
      </c>
      <c r="H44" s="403">
        <f t="shared" si="75"/>
        <v>0</v>
      </c>
      <c r="I44" s="88">
        <f t="shared" si="75"/>
        <v>4900</v>
      </c>
      <c r="J44" s="66">
        <f t="shared" ref="J44:K44" si="76">J43*J42/1000</f>
        <v>5390</v>
      </c>
      <c r="K44" s="102">
        <f t="shared" si="76"/>
        <v>6468</v>
      </c>
      <c r="L44" s="102">
        <f t="shared" ref="L44" si="77">L43*L42/1000</f>
        <v>5390</v>
      </c>
      <c r="M44" s="601">
        <f t="shared" si="75"/>
        <v>5880</v>
      </c>
      <c r="N44" s="567">
        <f t="shared" si="75"/>
        <v>5880</v>
      </c>
      <c r="O44" s="413">
        <f t="shared" si="75"/>
        <v>6468</v>
      </c>
      <c r="P44" s="81">
        <f t="shared" ref="P44:U44" si="78">P43*P42/1000</f>
        <v>490</v>
      </c>
      <c r="Q44" s="81">
        <f t="shared" si="78"/>
        <v>490</v>
      </c>
      <c r="R44" s="81">
        <f t="shared" si="78"/>
        <v>980</v>
      </c>
      <c r="S44" s="81">
        <f t="shared" si="78"/>
        <v>490</v>
      </c>
      <c r="T44" s="81">
        <f t="shared" si="78"/>
        <v>1470</v>
      </c>
      <c r="U44" s="81">
        <f t="shared" si="78"/>
        <v>3430</v>
      </c>
    </row>
    <row r="45" spans="1:35" ht="27" x14ac:dyDescent="0.25">
      <c r="A45" s="407" t="s">
        <v>61</v>
      </c>
      <c r="B45" s="23"/>
      <c r="C45" s="5" t="s">
        <v>19</v>
      </c>
      <c r="D45" s="6" t="s">
        <v>48</v>
      </c>
      <c r="E45" s="66">
        <v>139</v>
      </c>
      <c r="F45" s="613">
        <v>233</v>
      </c>
      <c r="G45" s="81">
        <v>130</v>
      </c>
      <c r="H45" s="65"/>
      <c r="I45" s="88">
        <v>197</v>
      </c>
      <c r="J45" s="67">
        <v>172</v>
      </c>
      <c r="K45" s="155">
        <v>172</v>
      </c>
      <c r="L45" s="155">
        <v>172</v>
      </c>
      <c r="M45" s="601">
        <v>234</v>
      </c>
      <c r="N45" s="567">
        <v>234</v>
      </c>
      <c r="O45" s="414">
        <v>172</v>
      </c>
      <c r="P45" s="81">
        <v>32</v>
      </c>
      <c r="Q45" s="81">
        <f>P45</f>
        <v>32</v>
      </c>
      <c r="R45" s="81">
        <f>P45+Q45</f>
        <v>64</v>
      </c>
      <c r="S45" s="81">
        <f>P45</f>
        <v>32</v>
      </c>
      <c r="T45" s="81">
        <f>R45+S45</f>
        <v>96</v>
      </c>
      <c r="U45" s="81">
        <f>N45-T45</f>
        <v>138</v>
      </c>
    </row>
    <row r="46" spans="1:35" ht="27" x14ac:dyDescent="0.25">
      <c r="A46" s="407"/>
      <c r="B46" s="23"/>
      <c r="C46" s="5"/>
      <c r="D46" s="6" t="s">
        <v>49</v>
      </c>
      <c r="E46" s="65">
        <f t="shared" ref="E46:U46" si="79">588000-30000</f>
        <v>558000</v>
      </c>
      <c r="F46" s="612">
        <v>558000</v>
      </c>
      <c r="G46" s="81">
        <f t="shared" si="79"/>
        <v>558000</v>
      </c>
      <c r="H46" s="65"/>
      <c r="I46" s="87">
        <v>558000</v>
      </c>
      <c r="J46" s="65">
        <v>558000</v>
      </c>
      <c r="K46" s="101">
        <f>J46+(J46*20/100)</f>
        <v>669600</v>
      </c>
      <c r="L46" s="101">
        <v>558000</v>
      </c>
      <c r="M46" s="599">
        <v>669600</v>
      </c>
      <c r="N46" s="566">
        <v>669600</v>
      </c>
      <c r="O46" s="412">
        <v>669600</v>
      </c>
      <c r="P46" s="81">
        <f t="shared" si="79"/>
        <v>558000</v>
      </c>
      <c r="Q46" s="81">
        <f t="shared" si="79"/>
        <v>558000</v>
      </c>
      <c r="R46" s="81">
        <f t="shared" si="79"/>
        <v>558000</v>
      </c>
      <c r="S46" s="81">
        <f t="shared" si="79"/>
        <v>558000</v>
      </c>
      <c r="T46" s="81">
        <f t="shared" si="79"/>
        <v>558000</v>
      </c>
      <c r="U46" s="81">
        <f t="shared" si="79"/>
        <v>558000</v>
      </c>
    </row>
    <row r="47" spans="1:35" ht="27" x14ac:dyDescent="0.25">
      <c r="A47" s="407"/>
      <c r="B47" s="23"/>
      <c r="C47" s="5"/>
      <c r="D47" s="6" t="s">
        <v>47</v>
      </c>
      <c r="E47" s="65">
        <f>E46*E45/1000</f>
        <v>77562</v>
      </c>
      <c r="F47" s="612">
        <f t="shared" ref="F47" si="80">F46*F45/1000</f>
        <v>130014</v>
      </c>
      <c r="G47" s="81">
        <f t="shared" ref="G47:O47" si="81">G46*G45/1000</f>
        <v>72540</v>
      </c>
      <c r="H47" s="402">
        <f t="shared" si="81"/>
        <v>0</v>
      </c>
      <c r="I47" s="87">
        <f t="shared" si="81"/>
        <v>109926</v>
      </c>
      <c r="J47" s="65">
        <f t="shared" ref="J47:K47" si="82">J46*J45/1000</f>
        <v>95976</v>
      </c>
      <c r="K47" s="101">
        <f t="shared" si="82"/>
        <v>115171.2</v>
      </c>
      <c r="L47" s="101">
        <f t="shared" si="81"/>
        <v>95976</v>
      </c>
      <c r="M47" s="599">
        <f t="shared" si="81"/>
        <v>156686.39999999999</v>
      </c>
      <c r="N47" s="566">
        <f t="shared" si="81"/>
        <v>156686.39999999999</v>
      </c>
      <c r="O47" s="412">
        <f t="shared" si="81"/>
        <v>115171.2</v>
      </c>
      <c r="P47" s="81">
        <f t="shared" ref="P47:U47" si="83">P46*P45/1000</f>
        <v>17856</v>
      </c>
      <c r="Q47" s="81">
        <f t="shared" si="83"/>
        <v>17856</v>
      </c>
      <c r="R47" s="81">
        <f t="shared" si="83"/>
        <v>35712</v>
      </c>
      <c r="S47" s="81">
        <f t="shared" si="83"/>
        <v>17856</v>
      </c>
      <c r="T47" s="81">
        <f t="shared" si="83"/>
        <v>53568</v>
      </c>
      <c r="U47" s="81">
        <f t="shared" si="83"/>
        <v>77004</v>
      </c>
    </row>
    <row r="48" spans="1:35" ht="27" x14ac:dyDescent="0.25">
      <c r="A48" s="407" t="s">
        <v>62</v>
      </c>
      <c r="B48" s="23"/>
      <c r="C48" s="5" t="s">
        <v>0</v>
      </c>
      <c r="D48" s="6" t="s">
        <v>48</v>
      </c>
      <c r="E48" s="65">
        <v>147</v>
      </c>
      <c r="F48" s="612">
        <v>98</v>
      </c>
      <c r="G48" s="81">
        <v>130</v>
      </c>
      <c r="H48" s="65"/>
      <c r="I48" s="87">
        <v>185</v>
      </c>
      <c r="J48" s="69">
        <v>97</v>
      </c>
      <c r="K48" s="164">
        <v>98</v>
      </c>
      <c r="L48" s="164">
        <v>97</v>
      </c>
      <c r="M48" s="599">
        <v>98</v>
      </c>
      <c r="N48" s="566">
        <v>98</v>
      </c>
      <c r="O48" s="416">
        <v>98</v>
      </c>
      <c r="P48" s="81">
        <v>32</v>
      </c>
      <c r="Q48" s="81">
        <f>P48</f>
        <v>32</v>
      </c>
      <c r="R48" s="81">
        <f>P48+Q48</f>
        <v>64</v>
      </c>
      <c r="S48" s="81">
        <f>P48</f>
        <v>32</v>
      </c>
      <c r="T48" s="81">
        <f>R48+S48</f>
        <v>96</v>
      </c>
      <c r="U48" s="81">
        <f>N48-T48</f>
        <v>2</v>
      </c>
    </row>
    <row r="49" spans="1:21" ht="27" x14ac:dyDescent="0.25">
      <c r="A49" s="407"/>
      <c r="B49" s="23"/>
      <c r="C49" s="5"/>
      <c r="D49" s="6" t="s">
        <v>49</v>
      </c>
      <c r="E49" s="65">
        <f t="shared" ref="E49:U49" si="84">415000-30000</f>
        <v>385000</v>
      </c>
      <c r="F49" s="612">
        <v>385000</v>
      </c>
      <c r="G49" s="81">
        <f t="shared" si="84"/>
        <v>385000</v>
      </c>
      <c r="H49" s="65"/>
      <c r="I49" s="87">
        <v>385000</v>
      </c>
      <c r="J49" s="65">
        <v>385000</v>
      </c>
      <c r="K49" s="101">
        <f>J49+(J49*20/100)</f>
        <v>462000</v>
      </c>
      <c r="L49" s="101">
        <v>385000</v>
      </c>
      <c r="M49" s="599">
        <v>462000</v>
      </c>
      <c r="N49" s="566">
        <v>462000</v>
      </c>
      <c r="O49" s="412">
        <v>462000</v>
      </c>
      <c r="P49" s="81">
        <f t="shared" si="84"/>
        <v>385000</v>
      </c>
      <c r="Q49" s="81">
        <f t="shared" si="84"/>
        <v>385000</v>
      </c>
      <c r="R49" s="81">
        <f t="shared" si="84"/>
        <v>385000</v>
      </c>
      <c r="S49" s="81">
        <f t="shared" si="84"/>
        <v>385000</v>
      </c>
      <c r="T49" s="81">
        <f t="shared" si="84"/>
        <v>385000</v>
      </c>
      <c r="U49" s="81">
        <f t="shared" si="84"/>
        <v>385000</v>
      </c>
    </row>
    <row r="50" spans="1:21" ht="27" x14ac:dyDescent="0.25">
      <c r="A50" s="407"/>
      <c r="B50" s="23"/>
      <c r="C50" s="5"/>
      <c r="D50" s="6" t="s">
        <v>47</v>
      </c>
      <c r="E50" s="66">
        <f>E49*E48/1000</f>
        <v>56595</v>
      </c>
      <c r="F50" s="613">
        <f t="shared" ref="F50" si="85">F49*F48/1000</f>
        <v>37730</v>
      </c>
      <c r="G50" s="15">
        <f t="shared" ref="G50:O50" si="86">G49*G48/1000</f>
        <v>50050</v>
      </c>
      <c r="H50" s="403">
        <f t="shared" si="86"/>
        <v>0</v>
      </c>
      <c r="I50" s="88">
        <f t="shared" si="86"/>
        <v>71225</v>
      </c>
      <c r="J50" s="66">
        <f t="shared" ref="J50:K50" si="87">J49*J48/1000</f>
        <v>37345</v>
      </c>
      <c r="K50" s="102">
        <f t="shared" si="87"/>
        <v>45276</v>
      </c>
      <c r="L50" s="102">
        <f t="shared" si="86"/>
        <v>37345</v>
      </c>
      <c r="M50" s="601">
        <f t="shared" si="86"/>
        <v>45276</v>
      </c>
      <c r="N50" s="567">
        <f t="shared" si="86"/>
        <v>45276</v>
      </c>
      <c r="O50" s="413">
        <f t="shared" si="86"/>
        <v>45276</v>
      </c>
      <c r="P50" s="81">
        <f t="shared" ref="P50:U50" si="88">P49*P48/1000</f>
        <v>12320</v>
      </c>
      <c r="Q50" s="81">
        <f t="shared" si="88"/>
        <v>12320</v>
      </c>
      <c r="R50" s="81">
        <f t="shared" si="88"/>
        <v>24640</v>
      </c>
      <c r="S50" s="81">
        <f t="shared" si="88"/>
        <v>12320</v>
      </c>
      <c r="T50" s="81">
        <f t="shared" si="88"/>
        <v>36960</v>
      </c>
      <c r="U50" s="81">
        <f t="shared" si="88"/>
        <v>770</v>
      </c>
    </row>
    <row r="51" spans="1:21" ht="33" x14ac:dyDescent="0.25">
      <c r="A51" s="407" t="s">
        <v>63</v>
      </c>
      <c r="B51" s="23"/>
      <c r="C51" s="495" t="s">
        <v>13</v>
      </c>
      <c r="D51" s="6" t="s">
        <v>48</v>
      </c>
      <c r="E51" s="66">
        <v>25</v>
      </c>
      <c r="F51" s="613">
        <v>39</v>
      </c>
      <c r="G51" s="81">
        <v>18</v>
      </c>
      <c r="H51" s="65"/>
      <c r="I51" s="88">
        <v>25</v>
      </c>
      <c r="J51" s="67">
        <v>30</v>
      </c>
      <c r="K51" s="496">
        <v>95</v>
      </c>
      <c r="L51" s="496">
        <v>100</v>
      </c>
      <c r="M51" s="601">
        <v>90</v>
      </c>
      <c r="N51" s="567">
        <v>90</v>
      </c>
      <c r="O51" s="591">
        <v>95</v>
      </c>
      <c r="P51" s="81">
        <v>4</v>
      </c>
      <c r="Q51" s="81">
        <f>P51</f>
        <v>4</v>
      </c>
      <c r="R51" s="81">
        <f>P51+Q51</f>
        <v>8</v>
      </c>
      <c r="S51" s="81">
        <f>P51</f>
        <v>4</v>
      </c>
      <c r="T51" s="81">
        <f>R51+S51</f>
        <v>12</v>
      </c>
      <c r="U51" s="81">
        <f>N51-T51</f>
        <v>78</v>
      </c>
    </row>
    <row r="52" spans="1:21" ht="27" x14ac:dyDescent="0.25">
      <c r="A52" s="407"/>
      <c r="B52" s="23"/>
      <c r="C52" s="5"/>
      <c r="D52" s="6" t="s">
        <v>49</v>
      </c>
      <c r="E52" s="65">
        <f t="shared" ref="E52:U52" si="89">1195000-30000</f>
        <v>1165000</v>
      </c>
      <c r="F52" s="612">
        <v>1165000</v>
      </c>
      <c r="G52" s="81">
        <f t="shared" si="89"/>
        <v>1165000</v>
      </c>
      <c r="H52" s="65"/>
      <c r="I52" s="87">
        <v>1165000</v>
      </c>
      <c r="J52" s="65">
        <v>1165000</v>
      </c>
      <c r="K52" s="101">
        <v>2375000</v>
      </c>
      <c r="L52" s="101">
        <v>1165000</v>
      </c>
      <c r="M52" s="599">
        <v>2375000</v>
      </c>
      <c r="N52" s="566">
        <v>2375000</v>
      </c>
      <c r="O52" s="412">
        <v>2375000</v>
      </c>
      <c r="P52" s="81">
        <f t="shared" si="89"/>
        <v>1165000</v>
      </c>
      <c r="Q52" s="81">
        <f t="shared" si="89"/>
        <v>1165000</v>
      </c>
      <c r="R52" s="81">
        <f t="shared" si="89"/>
        <v>1165000</v>
      </c>
      <c r="S52" s="81">
        <f t="shared" si="89"/>
        <v>1165000</v>
      </c>
      <c r="T52" s="81">
        <f t="shared" si="89"/>
        <v>1165000</v>
      </c>
      <c r="U52" s="81">
        <f t="shared" si="89"/>
        <v>1165000</v>
      </c>
    </row>
    <row r="53" spans="1:21" ht="27" customHeight="1" x14ac:dyDescent="0.25">
      <c r="A53" s="407"/>
      <c r="B53" s="23"/>
      <c r="C53" s="5"/>
      <c r="D53" s="6" t="s">
        <v>47</v>
      </c>
      <c r="E53" s="66">
        <f t="shared" ref="E53:O53" si="90">E52*E51/1000</f>
        <v>29125</v>
      </c>
      <c r="F53" s="613">
        <f t="shared" si="90"/>
        <v>45435</v>
      </c>
      <c r="G53" s="15">
        <f t="shared" si="90"/>
        <v>20970</v>
      </c>
      <c r="H53" s="403">
        <f t="shared" si="90"/>
        <v>0</v>
      </c>
      <c r="I53" s="88">
        <f t="shared" si="90"/>
        <v>29125</v>
      </c>
      <c r="J53" s="66">
        <f t="shared" ref="J53:K53" si="91">J52*J51/1000</f>
        <v>34950</v>
      </c>
      <c r="K53" s="102">
        <f t="shared" si="91"/>
        <v>225625</v>
      </c>
      <c r="L53" s="102">
        <f t="shared" ref="L53" si="92">L52*L51/1000</f>
        <v>116500</v>
      </c>
      <c r="M53" s="601">
        <f t="shared" si="90"/>
        <v>213750</v>
      </c>
      <c r="N53" s="567">
        <f t="shared" si="90"/>
        <v>213750</v>
      </c>
      <c r="O53" s="413">
        <f t="shared" si="90"/>
        <v>225625</v>
      </c>
      <c r="P53" s="81">
        <f t="shared" ref="P53:U53" si="93">P52*P51/1000</f>
        <v>4660</v>
      </c>
      <c r="Q53" s="81">
        <f t="shared" si="93"/>
        <v>4660</v>
      </c>
      <c r="R53" s="81">
        <f t="shared" si="93"/>
        <v>9320</v>
      </c>
      <c r="S53" s="81">
        <f t="shared" si="93"/>
        <v>4660</v>
      </c>
      <c r="T53" s="81">
        <f t="shared" si="93"/>
        <v>13980</v>
      </c>
      <c r="U53" s="81">
        <f t="shared" si="93"/>
        <v>90870</v>
      </c>
    </row>
    <row r="54" spans="1:21" ht="27" x14ac:dyDescent="0.25">
      <c r="A54" s="407" t="s">
        <v>64</v>
      </c>
      <c r="B54" s="23"/>
      <c r="C54" s="5" t="s">
        <v>14</v>
      </c>
      <c r="D54" s="6" t="s">
        <v>48</v>
      </c>
      <c r="E54" s="66">
        <v>13</v>
      </c>
      <c r="F54" s="613">
        <v>8</v>
      </c>
      <c r="G54" s="81">
        <v>13</v>
      </c>
      <c r="H54" s="65"/>
      <c r="I54" s="88">
        <v>25</v>
      </c>
      <c r="J54" s="67">
        <v>25</v>
      </c>
      <c r="K54" s="155">
        <v>25</v>
      </c>
      <c r="L54" s="155">
        <v>25</v>
      </c>
      <c r="M54" s="601">
        <v>8</v>
      </c>
      <c r="N54" s="567">
        <v>8</v>
      </c>
      <c r="O54" s="414">
        <v>25</v>
      </c>
      <c r="P54" s="81">
        <v>3</v>
      </c>
      <c r="Q54" s="81">
        <f>P54</f>
        <v>3</v>
      </c>
      <c r="R54" s="81">
        <f>P54+Q54</f>
        <v>6</v>
      </c>
      <c r="S54" s="81">
        <f>P54</f>
        <v>3</v>
      </c>
      <c r="T54" s="81">
        <f>R54+S54</f>
        <v>9</v>
      </c>
      <c r="U54" s="81">
        <f>N54-T54</f>
        <v>-1</v>
      </c>
    </row>
    <row r="55" spans="1:21" ht="27" x14ac:dyDescent="0.25">
      <c r="A55" s="407"/>
      <c r="B55" s="23"/>
      <c r="C55" s="5"/>
      <c r="D55" s="6" t="s">
        <v>49</v>
      </c>
      <c r="E55" s="65">
        <f t="shared" ref="E55:U55" si="94">330000-30000</f>
        <v>300000</v>
      </c>
      <c r="F55" s="612">
        <v>300000</v>
      </c>
      <c r="G55" s="81">
        <f t="shared" si="94"/>
        <v>300000</v>
      </c>
      <c r="H55" s="65"/>
      <c r="I55" s="87">
        <v>300000</v>
      </c>
      <c r="J55" s="421">
        <v>300000</v>
      </c>
      <c r="K55" s="101">
        <f>J55+(J55*20/100)</f>
        <v>360000</v>
      </c>
      <c r="L55" s="422">
        <v>300000</v>
      </c>
      <c r="M55" s="599">
        <v>360000</v>
      </c>
      <c r="N55" s="566">
        <v>360000</v>
      </c>
      <c r="O55" s="412">
        <v>360000</v>
      </c>
      <c r="P55" s="81">
        <f t="shared" si="94"/>
        <v>300000</v>
      </c>
      <c r="Q55" s="81">
        <f t="shared" si="94"/>
        <v>300000</v>
      </c>
      <c r="R55" s="81">
        <f t="shared" si="94"/>
        <v>300000</v>
      </c>
      <c r="S55" s="81">
        <f t="shared" si="94"/>
        <v>300000</v>
      </c>
      <c r="T55" s="81">
        <f t="shared" si="94"/>
        <v>300000</v>
      </c>
      <c r="U55" s="81">
        <f t="shared" si="94"/>
        <v>300000</v>
      </c>
    </row>
    <row r="56" spans="1:21" ht="27" x14ac:dyDescent="0.25">
      <c r="A56" s="407"/>
      <c r="B56" s="23"/>
      <c r="C56" s="5"/>
      <c r="D56" s="6" t="s">
        <v>47</v>
      </c>
      <c r="E56" s="66">
        <f t="shared" ref="E56:O56" si="95">E55*E54/1000</f>
        <v>3900</v>
      </c>
      <c r="F56" s="613">
        <f t="shared" si="95"/>
        <v>2400</v>
      </c>
      <c r="G56" s="15">
        <f t="shared" si="95"/>
        <v>3900</v>
      </c>
      <c r="H56" s="403">
        <f t="shared" si="95"/>
        <v>0</v>
      </c>
      <c r="I56" s="88">
        <f t="shared" si="95"/>
        <v>7500</v>
      </c>
      <c r="J56" s="66">
        <f t="shared" ref="J56:K56" si="96">J55*J54/1000</f>
        <v>7500</v>
      </c>
      <c r="K56" s="102">
        <f t="shared" si="96"/>
        <v>9000</v>
      </c>
      <c r="L56" s="102">
        <f t="shared" ref="L56" si="97">L55*L54/1000</f>
        <v>7500</v>
      </c>
      <c r="M56" s="601">
        <f t="shared" si="95"/>
        <v>2880</v>
      </c>
      <c r="N56" s="567">
        <f t="shared" si="95"/>
        <v>2880</v>
      </c>
      <c r="O56" s="413">
        <f t="shared" si="95"/>
        <v>9000</v>
      </c>
      <c r="P56" s="81">
        <f t="shared" ref="P56:U56" si="98">P55*P54/1000</f>
        <v>900</v>
      </c>
      <c r="Q56" s="81">
        <f t="shared" si="98"/>
        <v>900</v>
      </c>
      <c r="R56" s="81">
        <f t="shared" si="98"/>
        <v>1800</v>
      </c>
      <c r="S56" s="81">
        <f t="shared" si="98"/>
        <v>900</v>
      </c>
      <c r="T56" s="81">
        <f t="shared" si="98"/>
        <v>2700</v>
      </c>
      <c r="U56" s="81">
        <f t="shared" si="98"/>
        <v>-300</v>
      </c>
    </row>
    <row r="57" spans="1:21" ht="33" x14ac:dyDescent="0.25">
      <c r="A57" s="407" t="s">
        <v>65</v>
      </c>
      <c r="B57" s="23"/>
      <c r="C57" s="5" t="s">
        <v>15</v>
      </c>
      <c r="D57" s="6" t="s">
        <v>48</v>
      </c>
      <c r="E57" s="66">
        <v>0</v>
      </c>
      <c r="F57" s="613">
        <v>4</v>
      </c>
      <c r="G57" s="81">
        <v>2</v>
      </c>
      <c r="H57" s="65"/>
      <c r="I57" s="88">
        <v>17</v>
      </c>
      <c r="J57" s="67">
        <v>7</v>
      </c>
      <c r="K57" s="155">
        <v>8</v>
      </c>
      <c r="L57" s="155">
        <v>7</v>
      </c>
      <c r="M57" s="601">
        <v>4</v>
      </c>
      <c r="N57" s="567">
        <v>4</v>
      </c>
      <c r="O57" s="414">
        <v>8</v>
      </c>
      <c r="P57" s="81">
        <v>1</v>
      </c>
      <c r="Q57" s="81"/>
      <c r="R57" s="81">
        <f>P57+Q57</f>
        <v>1</v>
      </c>
      <c r="S57" s="81"/>
      <c r="T57" s="81">
        <f>R57+S57</f>
        <v>1</v>
      </c>
      <c r="U57" s="81">
        <f>N57-T57</f>
        <v>3</v>
      </c>
    </row>
    <row r="58" spans="1:21" ht="27" x14ac:dyDescent="0.25">
      <c r="A58" s="407"/>
      <c r="B58" s="23"/>
      <c r="C58" s="5"/>
      <c r="D58" s="6" t="s">
        <v>49</v>
      </c>
      <c r="E58" s="65">
        <f t="shared" ref="E58:U58" si="99">439000-30000</f>
        <v>409000</v>
      </c>
      <c r="F58" s="612">
        <v>409000</v>
      </c>
      <c r="G58" s="81">
        <f t="shared" si="99"/>
        <v>409000</v>
      </c>
      <c r="H58" s="65"/>
      <c r="I58" s="87">
        <v>409000</v>
      </c>
      <c r="J58" s="421">
        <v>409000</v>
      </c>
      <c r="K58" s="101">
        <f>J58+(J58*20/100)</f>
        <v>490800</v>
      </c>
      <c r="L58" s="101">
        <f t="shared" ref="L58" si="100">K58+(K58*20/100)</f>
        <v>588960</v>
      </c>
      <c r="M58" s="599">
        <v>490800</v>
      </c>
      <c r="N58" s="566">
        <v>490800</v>
      </c>
      <c r="O58" s="412">
        <v>490800</v>
      </c>
      <c r="P58" s="81">
        <f t="shared" si="99"/>
        <v>409000</v>
      </c>
      <c r="Q58" s="81">
        <f t="shared" si="99"/>
        <v>409000</v>
      </c>
      <c r="R58" s="81">
        <f t="shared" si="99"/>
        <v>409000</v>
      </c>
      <c r="S58" s="81">
        <f t="shared" si="99"/>
        <v>409000</v>
      </c>
      <c r="T58" s="81">
        <f t="shared" si="99"/>
        <v>409000</v>
      </c>
      <c r="U58" s="81">
        <f t="shared" si="99"/>
        <v>409000</v>
      </c>
    </row>
    <row r="59" spans="1:21" ht="27" x14ac:dyDescent="0.25">
      <c r="A59" s="407"/>
      <c r="B59" s="23"/>
      <c r="C59" s="5"/>
      <c r="D59" s="6" t="s">
        <v>47</v>
      </c>
      <c r="E59" s="66">
        <f t="shared" ref="E59:I59" si="101">E58*E57/1000</f>
        <v>0</v>
      </c>
      <c r="F59" s="613">
        <f t="shared" si="101"/>
        <v>1636</v>
      </c>
      <c r="G59" s="15">
        <f t="shared" si="101"/>
        <v>818</v>
      </c>
      <c r="H59" s="403">
        <f t="shared" si="101"/>
        <v>0</v>
      </c>
      <c r="I59" s="88">
        <f t="shared" si="101"/>
        <v>6953</v>
      </c>
      <c r="J59" s="66">
        <f t="shared" ref="J59:N59" si="102">J58*J57/1000</f>
        <v>2863</v>
      </c>
      <c r="K59" s="102">
        <f t="shared" si="102"/>
        <v>3926.4</v>
      </c>
      <c r="L59" s="102">
        <f t="shared" si="102"/>
        <v>4122.72</v>
      </c>
      <c r="M59" s="601">
        <f t="shared" si="102"/>
        <v>1963.2</v>
      </c>
      <c r="N59" s="567">
        <f t="shared" si="102"/>
        <v>1963.2</v>
      </c>
      <c r="O59" s="413">
        <f t="shared" ref="O59" si="103">O58*O57/1000</f>
        <v>3926.4</v>
      </c>
      <c r="P59" s="81">
        <f t="shared" ref="P59:U59" si="104">P58*P57/1000</f>
        <v>409</v>
      </c>
      <c r="Q59" s="81">
        <f t="shared" si="104"/>
        <v>0</v>
      </c>
      <c r="R59" s="81">
        <f t="shared" si="104"/>
        <v>409</v>
      </c>
      <c r="S59" s="81">
        <f t="shared" si="104"/>
        <v>0</v>
      </c>
      <c r="T59" s="81">
        <f t="shared" si="104"/>
        <v>409</v>
      </c>
      <c r="U59" s="81">
        <f t="shared" si="104"/>
        <v>1227</v>
      </c>
    </row>
    <row r="60" spans="1:21" ht="27" x14ac:dyDescent="0.25">
      <c r="A60" s="407" t="s">
        <v>66</v>
      </c>
      <c r="B60" s="23"/>
      <c r="C60" s="5" t="s">
        <v>16</v>
      </c>
      <c r="D60" s="6" t="s">
        <v>48</v>
      </c>
      <c r="E60" s="66">
        <v>4</v>
      </c>
      <c r="F60" s="613">
        <v>2</v>
      </c>
      <c r="G60" s="81">
        <v>4</v>
      </c>
      <c r="H60" s="65"/>
      <c r="I60" s="88">
        <v>10</v>
      </c>
      <c r="J60" s="67">
        <v>10</v>
      </c>
      <c r="K60" s="155">
        <v>10</v>
      </c>
      <c r="L60" s="155">
        <v>10</v>
      </c>
      <c r="M60" s="601">
        <v>2</v>
      </c>
      <c r="N60" s="567">
        <v>2</v>
      </c>
      <c r="O60" s="414">
        <v>10</v>
      </c>
      <c r="P60" s="81">
        <f>N60/4</f>
        <v>0.5</v>
      </c>
      <c r="Q60" s="81">
        <f>P60</f>
        <v>0.5</v>
      </c>
      <c r="R60" s="81">
        <f>P60+Q60</f>
        <v>1</v>
      </c>
      <c r="S60" s="81">
        <f>P60</f>
        <v>0.5</v>
      </c>
      <c r="T60" s="81">
        <f>R60+S60</f>
        <v>1.5</v>
      </c>
      <c r="U60" s="81">
        <f>N60-T60</f>
        <v>0.5</v>
      </c>
    </row>
    <row r="61" spans="1:21" ht="27" x14ac:dyDescent="0.25">
      <c r="A61" s="407"/>
      <c r="B61" s="23"/>
      <c r="C61" s="5"/>
      <c r="D61" s="6" t="s">
        <v>49</v>
      </c>
      <c r="E61" s="65">
        <f t="shared" ref="E61:U61" si="105">565000-30000</f>
        <v>535000</v>
      </c>
      <c r="F61" s="612">
        <v>535000</v>
      </c>
      <c r="G61" s="81">
        <f t="shared" si="105"/>
        <v>535000</v>
      </c>
      <c r="H61" s="65"/>
      <c r="I61" s="87">
        <v>535000</v>
      </c>
      <c r="J61" s="421">
        <v>535000</v>
      </c>
      <c r="K61" s="101">
        <f>J61+(J61*20/100)</f>
        <v>642000</v>
      </c>
      <c r="L61" s="101">
        <f t="shared" ref="L61" si="106">K61+(K61*20/100)</f>
        <v>770400</v>
      </c>
      <c r="M61" s="599">
        <v>642000</v>
      </c>
      <c r="N61" s="566">
        <v>642000</v>
      </c>
      <c r="O61" s="412">
        <v>642000</v>
      </c>
      <c r="P61" s="81">
        <f t="shared" si="105"/>
        <v>535000</v>
      </c>
      <c r="Q61" s="81">
        <f t="shared" si="105"/>
        <v>535000</v>
      </c>
      <c r="R61" s="81">
        <f t="shared" si="105"/>
        <v>535000</v>
      </c>
      <c r="S61" s="81">
        <f t="shared" si="105"/>
        <v>535000</v>
      </c>
      <c r="T61" s="81">
        <f t="shared" si="105"/>
        <v>535000</v>
      </c>
      <c r="U61" s="81">
        <f t="shared" si="105"/>
        <v>535000</v>
      </c>
    </row>
    <row r="62" spans="1:21" ht="27" x14ac:dyDescent="0.25">
      <c r="A62" s="407"/>
      <c r="B62" s="23"/>
      <c r="C62" s="5"/>
      <c r="D62" s="6" t="s">
        <v>47</v>
      </c>
      <c r="E62" s="66">
        <f t="shared" ref="E62:I62" si="107">E61*E60/1000</f>
        <v>2140</v>
      </c>
      <c r="F62" s="613">
        <f t="shared" si="107"/>
        <v>1070</v>
      </c>
      <c r="G62" s="15">
        <f t="shared" si="107"/>
        <v>2140</v>
      </c>
      <c r="H62" s="403">
        <f t="shared" si="107"/>
        <v>0</v>
      </c>
      <c r="I62" s="88">
        <f t="shared" si="107"/>
        <v>5350</v>
      </c>
      <c r="J62" s="66">
        <f t="shared" ref="J62:N62" si="108">J61*J60/1000</f>
        <v>5350</v>
      </c>
      <c r="K62" s="102">
        <f t="shared" si="108"/>
        <v>6420</v>
      </c>
      <c r="L62" s="102">
        <f t="shared" si="108"/>
        <v>7704</v>
      </c>
      <c r="M62" s="601">
        <f t="shared" si="108"/>
        <v>1284</v>
      </c>
      <c r="N62" s="567">
        <f t="shared" si="108"/>
        <v>1284</v>
      </c>
      <c r="O62" s="413">
        <f t="shared" ref="O62" si="109">O61*O60/1000</f>
        <v>6420</v>
      </c>
      <c r="P62" s="81">
        <f t="shared" ref="P62:U62" si="110">P61*P60/1000</f>
        <v>267.5</v>
      </c>
      <c r="Q62" s="81">
        <f t="shared" si="110"/>
        <v>267.5</v>
      </c>
      <c r="R62" s="81">
        <f t="shared" si="110"/>
        <v>535</v>
      </c>
      <c r="S62" s="81">
        <f t="shared" si="110"/>
        <v>267.5</v>
      </c>
      <c r="T62" s="81">
        <f t="shared" si="110"/>
        <v>802.5</v>
      </c>
      <c r="U62" s="81">
        <f t="shared" si="110"/>
        <v>267.5</v>
      </c>
    </row>
    <row r="63" spans="1:21" ht="27" x14ac:dyDescent="0.25">
      <c r="A63" s="407" t="s">
        <v>67</v>
      </c>
      <c r="B63" s="23"/>
      <c r="C63" s="5" t="s">
        <v>17</v>
      </c>
      <c r="D63" s="6" t="s">
        <v>48</v>
      </c>
      <c r="E63" s="66">
        <v>11</v>
      </c>
      <c r="F63" s="613">
        <v>14</v>
      </c>
      <c r="G63" s="81">
        <v>10</v>
      </c>
      <c r="H63" s="65"/>
      <c r="I63" s="88">
        <v>10</v>
      </c>
      <c r="J63" s="67">
        <v>12</v>
      </c>
      <c r="K63" s="155">
        <v>30</v>
      </c>
      <c r="L63" s="155">
        <v>12</v>
      </c>
      <c r="M63" s="601">
        <v>14</v>
      </c>
      <c r="N63" s="567">
        <v>14</v>
      </c>
      <c r="O63" s="414">
        <v>30</v>
      </c>
      <c r="P63" s="81">
        <v>2</v>
      </c>
      <c r="Q63" s="81">
        <f>P63</f>
        <v>2</v>
      </c>
      <c r="R63" s="81">
        <f>P63+Q63</f>
        <v>4</v>
      </c>
      <c r="S63" s="81">
        <f>P63</f>
        <v>2</v>
      </c>
      <c r="T63" s="81">
        <f>R63+S63</f>
        <v>6</v>
      </c>
      <c r="U63" s="81">
        <f>N63-T63</f>
        <v>8</v>
      </c>
    </row>
    <row r="64" spans="1:21" ht="27" x14ac:dyDescent="0.25">
      <c r="A64" s="407"/>
      <c r="B64" s="23"/>
      <c r="C64" s="5"/>
      <c r="D64" s="6" t="s">
        <v>49</v>
      </c>
      <c r="E64" s="65">
        <f t="shared" ref="E64:U64" si="111">320000-30000</f>
        <v>290000</v>
      </c>
      <c r="F64" s="612">
        <v>290000</v>
      </c>
      <c r="G64" s="81">
        <f t="shared" si="111"/>
        <v>290000</v>
      </c>
      <c r="H64" s="65"/>
      <c r="I64" s="87">
        <v>290000</v>
      </c>
      <c r="J64" s="421">
        <v>290000</v>
      </c>
      <c r="K64" s="101">
        <f>J64+(J64*20/100)</f>
        <v>348000</v>
      </c>
      <c r="L64" s="422">
        <v>290000</v>
      </c>
      <c r="M64" s="599">
        <v>348000</v>
      </c>
      <c r="N64" s="566">
        <v>348000</v>
      </c>
      <c r="O64" s="412">
        <v>348000</v>
      </c>
      <c r="P64" s="81">
        <f t="shared" si="111"/>
        <v>290000</v>
      </c>
      <c r="Q64" s="81">
        <f t="shared" si="111"/>
        <v>290000</v>
      </c>
      <c r="R64" s="81">
        <f t="shared" si="111"/>
        <v>290000</v>
      </c>
      <c r="S64" s="81">
        <f t="shared" si="111"/>
        <v>290000</v>
      </c>
      <c r="T64" s="81">
        <f t="shared" si="111"/>
        <v>290000</v>
      </c>
      <c r="U64" s="81">
        <f t="shared" si="111"/>
        <v>290000</v>
      </c>
    </row>
    <row r="65" spans="1:21" ht="27" x14ac:dyDescent="0.25">
      <c r="A65" s="407"/>
      <c r="B65" s="23"/>
      <c r="C65" s="5"/>
      <c r="D65" s="6" t="s">
        <v>47</v>
      </c>
      <c r="E65" s="66">
        <f>E64*E63/1000</f>
        <v>3190</v>
      </c>
      <c r="F65" s="613">
        <f t="shared" ref="F65" si="112">F64*F63/1000</f>
        <v>4060</v>
      </c>
      <c r="G65" s="15">
        <f t="shared" ref="G65:O65" si="113">G64*G63/1000</f>
        <v>2900</v>
      </c>
      <c r="H65" s="403">
        <f t="shared" si="113"/>
        <v>0</v>
      </c>
      <c r="I65" s="88">
        <f t="shared" si="113"/>
        <v>2900</v>
      </c>
      <c r="J65" s="66">
        <f t="shared" ref="J65:K65" si="114">J64*J63/1000</f>
        <v>3480</v>
      </c>
      <c r="K65" s="102">
        <f t="shared" si="114"/>
        <v>10440</v>
      </c>
      <c r="L65" s="102">
        <f t="shared" si="113"/>
        <v>3480</v>
      </c>
      <c r="M65" s="601">
        <f t="shared" si="113"/>
        <v>4872</v>
      </c>
      <c r="N65" s="567">
        <f t="shared" si="113"/>
        <v>4872</v>
      </c>
      <c r="O65" s="413">
        <f t="shared" si="113"/>
        <v>10440</v>
      </c>
      <c r="P65" s="81">
        <f t="shared" ref="P65:U65" si="115">P64*P63/1000</f>
        <v>580</v>
      </c>
      <c r="Q65" s="81">
        <f t="shared" si="115"/>
        <v>580</v>
      </c>
      <c r="R65" s="81">
        <f t="shared" si="115"/>
        <v>1160</v>
      </c>
      <c r="S65" s="81">
        <f t="shared" si="115"/>
        <v>580</v>
      </c>
      <c r="T65" s="81">
        <f t="shared" si="115"/>
        <v>1740</v>
      </c>
      <c r="U65" s="81">
        <f t="shared" si="115"/>
        <v>2320</v>
      </c>
    </row>
    <row r="66" spans="1:21" ht="33" x14ac:dyDescent="0.25">
      <c r="A66" s="407" t="s">
        <v>68</v>
      </c>
      <c r="B66" s="23"/>
      <c r="C66" s="5" t="s">
        <v>6</v>
      </c>
      <c r="D66" s="6" t="s">
        <v>48</v>
      </c>
      <c r="E66" s="66">
        <v>8</v>
      </c>
      <c r="F66" s="613">
        <v>12</v>
      </c>
      <c r="G66" s="81">
        <v>5</v>
      </c>
      <c r="H66" s="65"/>
      <c r="I66" s="88">
        <v>7</v>
      </c>
      <c r="J66" s="67">
        <v>8</v>
      </c>
      <c r="K66" s="155">
        <v>8</v>
      </c>
      <c r="L66" s="155">
        <v>8</v>
      </c>
      <c r="M66" s="601">
        <v>12</v>
      </c>
      <c r="N66" s="567">
        <v>12</v>
      </c>
      <c r="O66" s="414">
        <v>8</v>
      </c>
      <c r="P66" s="81">
        <v>1</v>
      </c>
      <c r="Q66" s="81">
        <f>P66</f>
        <v>1</v>
      </c>
      <c r="R66" s="81">
        <f>P66+Q66</f>
        <v>2</v>
      </c>
      <c r="S66" s="81">
        <f>P66</f>
        <v>1</v>
      </c>
      <c r="T66" s="81">
        <f>R66+S66</f>
        <v>3</v>
      </c>
      <c r="U66" s="81">
        <f>N66-T66</f>
        <v>9</v>
      </c>
    </row>
    <row r="67" spans="1:21" ht="27" x14ac:dyDescent="0.25">
      <c r="A67" s="407"/>
      <c r="B67" s="23"/>
      <c r="C67" s="5"/>
      <c r="D67" s="6" t="s">
        <v>49</v>
      </c>
      <c r="E67" s="65">
        <f t="shared" ref="E67:U67" si="116">1190000-30000</f>
        <v>1160000</v>
      </c>
      <c r="F67" s="612">
        <v>1160000</v>
      </c>
      <c r="G67" s="81">
        <f t="shared" si="116"/>
        <v>1160000</v>
      </c>
      <c r="H67" s="65"/>
      <c r="I67" s="87">
        <v>1160000</v>
      </c>
      <c r="J67" s="421">
        <v>1160000</v>
      </c>
      <c r="K67" s="101">
        <f>J67+(J67*20/100)</f>
        <v>1392000</v>
      </c>
      <c r="L67" s="422">
        <v>1160000</v>
      </c>
      <c r="M67" s="599">
        <v>1392000</v>
      </c>
      <c r="N67" s="566">
        <v>1392000</v>
      </c>
      <c r="O67" s="412">
        <v>1392000</v>
      </c>
      <c r="P67" s="81">
        <f t="shared" si="116"/>
        <v>1160000</v>
      </c>
      <c r="Q67" s="81">
        <f t="shared" si="116"/>
        <v>1160000</v>
      </c>
      <c r="R67" s="81">
        <f t="shared" si="116"/>
        <v>1160000</v>
      </c>
      <c r="S67" s="81">
        <f t="shared" si="116"/>
        <v>1160000</v>
      </c>
      <c r="T67" s="81">
        <f t="shared" si="116"/>
        <v>1160000</v>
      </c>
      <c r="U67" s="81">
        <f t="shared" si="116"/>
        <v>1160000</v>
      </c>
    </row>
    <row r="68" spans="1:21" ht="27" x14ac:dyDescent="0.25">
      <c r="A68" s="407"/>
      <c r="B68" s="23"/>
      <c r="C68" s="5"/>
      <c r="D68" s="6" t="s">
        <v>47</v>
      </c>
      <c r="E68" s="66">
        <f t="shared" ref="E68:O68" si="117">E67*E66/1000</f>
        <v>9280</v>
      </c>
      <c r="F68" s="613">
        <f t="shared" si="117"/>
        <v>13920</v>
      </c>
      <c r="G68" s="15">
        <f t="shared" si="117"/>
        <v>5800</v>
      </c>
      <c r="H68" s="403">
        <f t="shared" si="117"/>
        <v>0</v>
      </c>
      <c r="I68" s="88">
        <f t="shared" si="117"/>
        <v>8120</v>
      </c>
      <c r="J68" s="66">
        <f t="shared" ref="J68:K68" si="118">J67*J66/1000</f>
        <v>9280</v>
      </c>
      <c r="K68" s="102">
        <f t="shared" si="118"/>
        <v>11136</v>
      </c>
      <c r="L68" s="102">
        <f t="shared" ref="L68" si="119">L67*L66/1000</f>
        <v>9280</v>
      </c>
      <c r="M68" s="601">
        <f t="shared" si="117"/>
        <v>16704</v>
      </c>
      <c r="N68" s="567">
        <f t="shared" si="117"/>
        <v>16704</v>
      </c>
      <c r="O68" s="413">
        <f t="shared" si="117"/>
        <v>11136</v>
      </c>
      <c r="P68" s="81">
        <f t="shared" ref="P68:U68" si="120">P67*P66/1000</f>
        <v>1160</v>
      </c>
      <c r="Q68" s="81">
        <f t="shared" si="120"/>
        <v>1160</v>
      </c>
      <c r="R68" s="81">
        <f t="shared" si="120"/>
        <v>2320</v>
      </c>
      <c r="S68" s="81">
        <f t="shared" si="120"/>
        <v>1160</v>
      </c>
      <c r="T68" s="81">
        <f t="shared" si="120"/>
        <v>3480</v>
      </c>
      <c r="U68" s="81">
        <f t="shared" si="120"/>
        <v>10440</v>
      </c>
    </row>
    <row r="69" spans="1:21" ht="33" x14ac:dyDescent="0.25">
      <c r="A69" s="407" t="s">
        <v>69</v>
      </c>
      <c r="B69" s="23"/>
      <c r="C69" s="5" t="s">
        <v>21</v>
      </c>
      <c r="D69" s="6" t="s">
        <v>48</v>
      </c>
      <c r="E69" s="66">
        <v>0</v>
      </c>
      <c r="F69" s="613">
        <v>0</v>
      </c>
      <c r="G69" s="15">
        <v>0</v>
      </c>
      <c r="H69" s="66"/>
      <c r="I69" s="88">
        <v>3</v>
      </c>
      <c r="J69" s="67">
        <v>3</v>
      </c>
      <c r="K69" s="155">
        <v>3</v>
      </c>
      <c r="L69" s="155">
        <v>3</v>
      </c>
      <c r="M69" s="601">
        <v>0</v>
      </c>
      <c r="N69" s="567">
        <v>0</v>
      </c>
      <c r="O69" s="414">
        <v>3</v>
      </c>
      <c r="P69" s="81">
        <f>N69/4</f>
        <v>0</v>
      </c>
      <c r="Q69" s="81">
        <f>P69</f>
        <v>0</v>
      </c>
      <c r="R69" s="81">
        <f>P69+Q69</f>
        <v>0</v>
      </c>
      <c r="S69" s="81">
        <f>P69</f>
        <v>0</v>
      </c>
      <c r="T69" s="81">
        <f>R69+S69</f>
        <v>0</v>
      </c>
      <c r="U69" s="81">
        <f>N69-T69</f>
        <v>0</v>
      </c>
    </row>
    <row r="70" spans="1:21" ht="27" x14ac:dyDescent="0.25">
      <c r="A70" s="407"/>
      <c r="B70" s="23"/>
      <c r="C70" s="5"/>
      <c r="D70" s="6" t="s">
        <v>49</v>
      </c>
      <c r="E70" s="65">
        <f t="shared" ref="E70:U70" si="121">595000-30000</f>
        <v>565000</v>
      </c>
      <c r="F70" s="612">
        <v>565000</v>
      </c>
      <c r="G70" s="81">
        <f t="shared" si="121"/>
        <v>565000</v>
      </c>
      <c r="H70" s="65"/>
      <c r="I70" s="87">
        <v>565000</v>
      </c>
      <c r="J70" s="421">
        <v>565000</v>
      </c>
      <c r="K70" s="101">
        <f>J70+(J70*20/100)</f>
        <v>678000</v>
      </c>
      <c r="L70" s="422">
        <v>565000</v>
      </c>
      <c r="M70" s="599">
        <v>678000</v>
      </c>
      <c r="N70" s="566">
        <v>678000</v>
      </c>
      <c r="O70" s="412">
        <v>678000</v>
      </c>
      <c r="P70" s="81">
        <f t="shared" si="121"/>
        <v>565000</v>
      </c>
      <c r="Q70" s="81">
        <f t="shared" si="121"/>
        <v>565000</v>
      </c>
      <c r="R70" s="81">
        <f t="shared" si="121"/>
        <v>565000</v>
      </c>
      <c r="S70" s="81">
        <f t="shared" si="121"/>
        <v>565000</v>
      </c>
      <c r="T70" s="81">
        <f t="shared" si="121"/>
        <v>565000</v>
      </c>
      <c r="U70" s="81">
        <f t="shared" si="121"/>
        <v>565000</v>
      </c>
    </row>
    <row r="71" spans="1:21" ht="27" x14ac:dyDescent="0.25">
      <c r="A71" s="407"/>
      <c r="B71" s="23"/>
      <c r="C71" s="5"/>
      <c r="D71" s="6" t="s">
        <v>47</v>
      </c>
      <c r="E71" s="66">
        <f t="shared" ref="E71:O71" si="122">E70*E69/1000</f>
        <v>0</v>
      </c>
      <c r="F71" s="613">
        <f t="shared" si="122"/>
        <v>0</v>
      </c>
      <c r="G71" s="15">
        <f t="shared" si="122"/>
        <v>0</v>
      </c>
      <c r="H71" s="403">
        <f t="shared" si="122"/>
        <v>0</v>
      </c>
      <c r="I71" s="88">
        <f t="shared" si="122"/>
        <v>1695</v>
      </c>
      <c r="J71" s="66">
        <f t="shared" ref="J71:K71" si="123">J70*J69/1000</f>
        <v>1695</v>
      </c>
      <c r="K71" s="102">
        <f t="shared" si="123"/>
        <v>2034</v>
      </c>
      <c r="L71" s="102">
        <f t="shared" ref="L71" si="124">L70*L69/1000</f>
        <v>1695</v>
      </c>
      <c r="M71" s="601">
        <f t="shared" si="122"/>
        <v>0</v>
      </c>
      <c r="N71" s="567">
        <f t="shared" si="122"/>
        <v>0</v>
      </c>
      <c r="O71" s="413">
        <f t="shared" si="122"/>
        <v>2034</v>
      </c>
      <c r="P71" s="15">
        <f t="shared" ref="P71:U71" si="125">P70*P69/1000</f>
        <v>0</v>
      </c>
      <c r="Q71" s="15">
        <f t="shared" si="125"/>
        <v>0</v>
      </c>
      <c r="R71" s="15">
        <f t="shared" si="125"/>
        <v>0</v>
      </c>
      <c r="S71" s="15">
        <f t="shared" si="125"/>
        <v>0</v>
      </c>
      <c r="T71" s="15">
        <f t="shared" si="125"/>
        <v>0</v>
      </c>
      <c r="U71" s="15">
        <f t="shared" si="125"/>
        <v>0</v>
      </c>
    </row>
    <row r="72" spans="1:21" ht="33" x14ac:dyDescent="0.25">
      <c r="A72" s="407" t="s">
        <v>70</v>
      </c>
      <c r="B72" s="23"/>
      <c r="C72" s="5" t="s">
        <v>71</v>
      </c>
      <c r="D72" s="6" t="s">
        <v>48</v>
      </c>
      <c r="E72" s="66">
        <v>0</v>
      </c>
      <c r="F72" s="613">
        <v>1</v>
      </c>
      <c r="G72" s="15">
        <v>0</v>
      </c>
      <c r="H72" s="66"/>
      <c r="I72" s="88">
        <v>2</v>
      </c>
      <c r="J72" s="67">
        <v>2</v>
      </c>
      <c r="K72" s="155">
        <v>2</v>
      </c>
      <c r="L72" s="155">
        <v>2</v>
      </c>
      <c r="M72" s="601">
        <v>1</v>
      </c>
      <c r="N72" s="567">
        <v>1</v>
      </c>
      <c r="O72" s="414">
        <v>2</v>
      </c>
      <c r="P72" s="81">
        <f>N72/4</f>
        <v>0.25</v>
      </c>
      <c r="Q72" s="81">
        <f>P72</f>
        <v>0.25</v>
      </c>
      <c r="R72" s="81">
        <f>P72+Q72</f>
        <v>0.5</v>
      </c>
      <c r="S72" s="81">
        <f>P72</f>
        <v>0.25</v>
      </c>
      <c r="T72" s="81">
        <f>R72+S72</f>
        <v>0.75</v>
      </c>
      <c r="U72" s="81">
        <f>N72-T72</f>
        <v>0.25</v>
      </c>
    </row>
    <row r="73" spans="1:21" ht="27" x14ac:dyDescent="0.25">
      <c r="A73" s="407"/>
      <c r="B73" s="23"/>
      <c r="C73" s="5"/>
      <c r="D73" s="6" t="s">
        <v>49</v>
      </c>
      <c r="E73" s="65">
        <f t="shared" ref="E73:U73" si="126">628000-30000</f>
        <v>598000</v>
      </c>
      <c r="F73" s="612">
        <v>598000</v>
      </c>
      <c r="G73" s="81">
        <f t="shared" si="126"/>
        <v>598000</v>
      </c>
      <c r="H73" s="65"/>
      <c r="I73" s="87">
        <v>598000</v>
      </c>
      <c r="J73" s="65">
        <v>598000</v>
      </c>
      <c r="K73" s="101">
        <f>J73+(J73*20/100)</f>
        <v>717600</v>
      </c>
      <c r="L73" s="101">
        <v>598000</v>
      </c>
      <c r="M73" s="599">
        <v>717600</v>
      </c>
      <c r="N73" s="566">
        <v>717600</v>
      </c>
      <c r="O73" s="412">
        <v>717600</v>
      </c>
      <c r="P73" s="81">
        <f t="shared" si="126"/>
        <v>598000</v>
      </c>
      <c r="Q73" s="81">
        <f t="shared" si="126"/>
        <v>598000</v>
      </c>
      <c r="R73" s="81">
        <f t="shared" si="126"/>
        <v>598000</v>
      </c>
      <c r="S73" s="81">
        <f t="shared" si="126"/>
        <v>598000</v>
      </c>
      <c r="T73" s="81">
        <f t="shared" si="126"/>
        <v>598000</v>
      </c>
      <c r="U73" s="81">
        <f t="shared" si="126"/>
        <v>598000</v>
      </c>
    </row>
    <row r="74" spans="1:21" ht="27" x14ac:dyDescent="0.25">
      <c r="A74" s="407"/>
      <c r="B74" s="23"/>
      <c r="C74" s="5"/>
      <c r="D74" s="6" t="s">
        <v>47</v>
      </c>
      <c r="E74" s="66">
        <f t="shared" ref="E74:I74" si="127">E73*E72/1000</f>
        <v>0</v>
      </c>
      <c r="F74" s="613">
        <f t="shared" si="127"/>
        <v>598</v>
      </c>
      <c r="G74" s="15">
        <f t="shared" si="127"/>
        <v>0</v>
      </c>
      <c r="H74" s="403">
        <f t="shared" si="127"/>
        <v>0</v>
      </c>
      <c r="I74" s="88">
        <f t="shared" si="127"/>
        <v>1196</v>
      </c>
      <c r="J74" s="66">
        <f t="shared" ref="J74:N74" si="128">J73*J72/1000</f>
        <v>1196</v>
      </c>
      <c r="K74" s="102">
        <f t="shared" si="128"/>
        <v>1435.2</v>
      </c>
      <c r="L74" s="102">
        <f t="shared" si="128"/>
        <v>1196</v>
      </c>
      <c r="M74" s="601">
        <f t="shared" si="128"/>
        <v>717.6</v>
      </c>
      <c r="N74" s="567">
        <f t="shared" si="128"/>
        <v>717.6</v>
      </c>
      <c r="O74" s="413">
        <f t="shared" ref="O74" si="129">O73*O72/1000</f>
        <v>1435.2</v>
      </c>
      <c r="P74" s="15">
        <f t="shared" ref="P74:U74" si="130">P73*P72/1000</f>
        <v>149.5</v>
      </c>
      <c r="Q74" s="15">
        <f t="shared" si="130"/>
        <v>149.5</v>
      </c>
      <c r="R74" s="15">
        <f t="shared" si="130"/>
        <v>299</v>
      </c>
      <c r="S74" s="15">
        <f t="shared" si="130"/>
        <v>149.5</v>
      </c>
      <c r="T74" s="15">
        <f t="shared" si="130"/>
        <v>448.5</v>
      </c>
      <c r="U74" s="15">
        <f t="shared" si="130"/>
        <v>149.5</v>
      </c>
    </row>
    <row r="75" spans="1:21" ht="33" x14ac:dyDescent="0.25">
      <c r="A75" s="407" t="s">
        <v>72</v>
      </c>
      <c r="B75" s="23"/>
      <c r="C75" s="5" t="s">
        <v>73</v>
      </c>
      <c r="D75" s="6" t="s">
        <v>48</v>
      </c>
      <c r="E75" s="66">
        <v>0</v>
      </c>
      <c r="F75" s="613">
        <v>1</v>
      </c>
      <c r="G75" s="15">
        <v>0</v>
      </c>
      <c r="H75" s="66"/>
      <c r="I75" s="88">
        <v>1</v>
      </c>
      <c r="J75" s="67">
        <v>1</v>
      </c>
      <c r="K75" s="155">
        <v>3</v>
      </c>
      <c r="L75" s="155">
        <v>1</v>
      </c>
      <c r="M75" s="601">
        <v>1</v>
      </c>
      <c r="N75" s="567">
        <v>1</v>
      </c>
      <c r="O75" s="414">
        <v>3</v>
      </c>
      <c r="P75" s="81">
        <f>N75/4</f>
        <v>0.25</v>
      </c>
      <c r="Q75" s="81">
        <f>P75</f>
        <v>0.25</v>
      </c>
      <c r="R75" s="81">
        <f>P75+Q75</f>
        <v>0.5</v>
      </c>
      <c r="S75" s="81">
        <f>P75</f>
        <v>0.25</v>
      </c>
      <c r="T75" s="81">
        <f>R75+S75</f>
        <v>0.75</v>
      </c>
      <c r="U75" s="81">
        <f>N75-T75</f>
        <v>0.25</v>
      </c>
    </row>
    <row r="76" spans="1:21" ht="27" x14ac:dyDescent="0.25">
      <c r="A76" s="407"/>
      <c r="B76" s="23"/>
      <c r="C76" s="5"/>
      <c r="D76" s="6" t="s">
        <v>49</v>
      </c>
      <c r="E76" s="65">
        <f t="shared" ref="E76:U76" si="131">595000-30000</f>
        <v>565000</v>
      </c>
      <c r="F76" s="612">
        <v>565000</v>
      </c>
      <c r="G76" s="81">
        <f t="shared" si="131"/>
        <v>565000</v>
      </c>
      <c r="H76" s="65"/>
      <c r="I76" s="87">
        <v>565000</v>
      </c>
      <c r="J76" s="421">
        <v>565000</v>
      </c>
      <c r="K76" s="101">
        <f>J76+(J76*20/100)</f>
        <v>678000</v>
      </c>
      <c r="L76" s="422">
        <v>565000</v>
      </c>
      <c r="M76" s="599">
        <v>678000</v>
      </c>
      <c r="N76" s="566">
        <v>678000</v>
      </c>
      <c r="O76" s="412">
        <v>678000</v>
      </c>
      <c r="P76" s="81">
        <f t="shared" si="131"/>
        <v>565000</v>
      </c>
      <c r="Q76" s="81">
        <f t="shared" si="131"/>
        <v>565000</v>
      </c>
      <c r="R76" s="81">
        <f t="shared" si="131"/>
        <v>565000</v>
      </c>
      <c r="S76" s="81">
        <f t="shared" si="131"/>
        <v>565000</v>
      </c>
      <c r="T76" s="81">
        <f t="shared" si="131"/>
        <v>565000</v>
      </c>
      <c r="U76" s="81">
        <f t="shared" si="131"/>
        <v>565000</v>
      </c>
    </row>
    <row r="77" spans="1:21" ht="27" x14ac:dyDescent="0.25">
      <c r="A77" s="407"/>
      <c r="B77" s="23"/>
      <c r="C77" s="5"/>
      <c r="D77" s="6" t="s">
        <v>47</v>
      </c>
      <c r="E77" s="66">
        <f t="shared" ref="E77:I77" si="132">E76*E75/1000</f>
        <v>0</v>
      </c>
      <c r="F77" s="613">
        <f t="shared" si="132"/>
        <v>565</v>
      </c>
      <c r="G77" s="15">
        <f t="shared" si="132"/>
        <v>0</v>
      </c>
      <c r="H77" s="403">
        <f t="shared" si="132"/>
        <v>0</v>
      </c>
      <c r="I77" s="88">
        <f t="shared" si="132"/>
        <v>565</v>
      </c>
      <c r="J77" s="66">
        <f t="shared" ref="J77:N77" si="133">J76*J75/1000</f>
        <v>565</v>
      </c>
      <c r="K77" s="102">
        <f t="shared" si="133"/>
        <v>2034</v>
      </c>
      <c r="L77" s="102">
        <f t="shared" si="133"/>
        <v>565</v>
      </c>
      <c r="M77" s="601">
        <f t="shared" si="133"/>
        <v>678</v>
      </c>
      <c r="N77" s="567">
        <f t="shared" si="133"/>
        <v>678</v>
      </c>
      <c r="O77" s="413">
        <f t="shared" ref="O77" si="134">O76*O75/1000</f>
        <v>2034</v>
      </c>
      <c r="P77" s="15">
        <f t="shared" ref="P77:U77" si="135">P76*P75/1000</f>
        <v>141.25</v>
      </c>
      <c r="Q77" s="15">
        <f t="shared" si="135"/>
        <v>141.25</v>
      </c>
      <c r="R77" s="15">
        <f t="shared" si="135"/>
        <v>282.5</v>
      </c>
      <c r="S77" s="15">
        <f t="shared" si="135"/>
        <v>141.25</v>
      </c>
      <c r="T77" s="15">
        <f t="shared" si="135"/>
        <v>423.75</v>
      </c>
      <c r="U77" s="15">
        <f t="shared" si="135"/>
        <v>141.25</v>
      </c>
    </row>
    <row r="78" spans="1:21" ht="33" x14ac:dyDescent="0.25">
      <c r="A78" s="407" t="s">
        <v>74</v>
      </c>
      <c r="B78" s="23"/>
      <c r="C78" s="5" t="s">
        <v>20</v>
      </c>
      <c r="D78" s="6" t="s">
        <v>48</v>
      </c>
      <c r="E78" s="65">
        <v>213</v>
      </c>
      <c r="F78" s="612">
        <v>167</v>
      </c>
      <c r="G78" s="81">
        <v>116</v>
      </c>
      <c r="H78" s="65"/>
      <c r="I78" s="88">
        <v>145</v>
      </c>
      <c r="J78" s="67">
        <v>128</v>
      </c>
      <c r="K78" s="155">
        <v>128</v>
      </c>
      <c r="L78" s="155">
        <v>128</v>
      </c>
      <c r="M78" s="599">
        <v>168</v>
      </c>
      <c r="N78" s="566">
        <v>168</v>
      </c>
      <c r="O78" s="414">
        <v>128</v>
      </c>
      <c r="P78" s="81">
        <f>N78/4</f>
        <v>42</v>
      </c>
      <c r="Q78" s="81">
        <f>P78</f>
        <v>42</v>
      </c>
      <c r="R78" s="81">
        <f>P78+Q78</f>
        <v>84</v>
      </c>
      <c r="S78" s="81">
        <f>P78</f>
        <v>42</v>
      </c>
      <c r="T78" s="81">
        <f>R78+S78</f>
        <v>126</v>
      </c>
      <c r="U78" s="81">
        <f>N78-T78</f>
        <v>42</v>
      </c>
    </row>
    <row r="79" spans="1:21" ht="27" x14ac:dyDescent="0.25">
      <c r="A79" s="407"/>
      <c r="B79" s="23"/>
      <c r="C79" s="5"/>
      <c r="D79" s="6" t="s">
        <v>49</v>
      </c>
      <c r="E79" s="65">
        <f t="shared" ref="E79:U79" si="136">1040000-30000</f>
        <v>1010000</v>
      </c>
      <c r="F79" s="612">
        <v>1010000</v>
      </c>
      <c r="G79" s="81">
        <f t="shared" si="136"/>
        <v>1010000</v>
      </c>
      <c r="H79" s="65"/>
      <c r="I79" s="87">
        <v>1010000</v>
      </c>
      <c r="J79" s="65">
        <v>1010000</v>
      </c>
      <c r="K79" s="101">
        <f>J79+(J79*20/100)</f>
        <v>1212000</v>
      </c>
      <c r="L79" s="101">
        <v>1010000</v>
      </c>
      <c r="M79" s="599">
        <v>1212000</v>
      </c>
      <c r="N79" s="566">
        <v>1212000</v>
      </c>
      <c r="O79" s="412">
        <v>1212000</v>
      </c>
      <c r="P79" s="81">
        <f t="shared" si="136"/>
        <v>1010000</v>
      </c>
      <c r="Q79" s="81">
        <f t="shared" si="136"/>
        <v>1010000</v>
      </c>
      <c r="R79" s="81">
        <f t="shared" si="136"/>
        <v>1010000</v>
      </c>
      <c r="S79" s="81">
        <f t="shared" si="136"/>
        <v>1010000</v>
      </c>
      <c r="T79" s="81">
        <f t="shared" si="136"/>
        <v>1010000</v>
      </c>
      <c r="U79" s="81">
        <f t="shared" si="136"/>
        <v>1010000</v>
      </c>
    </row>
    <row r="80" spans="1:21" ht="27" x14ac:dyDescent="0.25">
      <c r="A80" s="407"/>
      <c r="B80" s="23"/>
      <c r="C80" s="5"/>
      <c r="D80" s="6" t="s">
        <v>47</v>
      </c>
      <c r="E80" s="65">
        <f t="shared" ref="E80:I80" si="137">E79*E78/1000</f>
        <v>215130</v>
      </c>
      <c r="F80" s="612">
        <f t="shared" si="137"/>
        <v>168670</v>
      </c>
      <c r="G80" s="81">
        <f t="shared" si="137"/>
        <v>117160</v>
      </c>
      <c r="H80" s="402">
        <f t="shared" si="137"/>
        <v>0</v>
      </c>
      <c r="I80" s="87">
        <f t="shared" si="137"/>
        <v>146450</v>
      </c>
      <c r="J80" s="65">
        <f t="shared" ref="J80:N80" si="138">J79*J78/1000</f>
        <v>129280</v>
      </c>
      <c r="K80" s="101">
        <f t="shared" si="138"/>
        <v>155136</v>
      </c>
      <c r="L80" s="101">
        <f t="shared" si="138"/>
        <v>129280</v>
      </c>
      <c r="M80" s="599">
        <f t="shared" si="138"/>
        <v>203616</v>
      </c>
      <c r="N80" s="566">
        <f t="shared" si="138"/>
        <v>203616</v>
      </c>
      <c r="O80" s="412">
        <f t="shared" ref="O80" si="139">O79*O78/1000</f>
        <v>155136</v>
      </c>
      <c r="P80" s="81">
        <f t="shared" ref="P80:U80" si="140">P79*P78/1000</f>
        <v>42420</v>
      </c>
      <c r="Q80" s="81">
        <f t="shared" si="140"/>
        <v>42420</v>
      </c>
      <c r="R80" s="81">
        <f t="shared" si="140"/>
        <v>84840</v>
      </c>
      <c r="S80" s="81">
        <f t="shared" si="140"/>
        <v>42420</v>
      </c>
      <c r="T80" s="81">
        <f t="shared" si="140"/>
        <v>127260</v>
      </c>
      <c r="U80" s="81">
        <f t="shared" si="140"/>
        <v>42420</v>
      </c>
    </row>
    <row r="81" spans="1:21" ht="33" x14ac:dyDescent="0.25">
      <c r="A81" s="407" t="s">
        <v>75</v>
      </c>
      <c r="B81" s="23"/>
      <c r="C81" s="5" t="s">
        <v>3</v>
      </c>
      <c r="D81" s="6" t="s">
        <v>48</v>
      </c>
      <c r="E81" s="65">
        <v>2</v>
      </c>
      <c r="F81" s="612">
        <v>5</v>
      </c>
      <c r="G81" s="81">
        <v>2</v>
      </c>
      <c r="H81" s="65"/>
      <c r="I81" s="88">
        <v>2</v>
      </c>
      <c r="J81" s="67">
        <v>2</v>
      </c>
      <c r="K81" s="155">
        <v>10</v>
      </c>
      <c r="L81" s="155">
        <v>2</v>
      </c>
      <c r="M81" s="599">
        <v>5</v>
      </c>
      <c r="N81" s="566">
        <v>5</v>
      </c>
      <c r="O81" s="414">
        <v>10</v>
      </c>
      <c r="P81" s="81">
        <v>1</v>
      </c>
      <c r="Q81" s="81"/>
      <c r="R81" s="81">
        <f>P81+Q81</f>
        <v>1</v>
      </c>
      <c r="S81" s="81"/>
      <c r="T81" s="81">
        <f>R81+S81</f>
        <v>1</v>
      </c>
      <c r="U81" s="81">
        <f>N81-T81</f>
        <v>4</v>
      </c>
    </row>
    <row r="82" spans="1:21" ht="27" x14ac:dyDescent="0.25">
      <c r="A82" s="407"/>
      <c r="B82" s="23"/>
      <c r="C82" s="5"/>
      <c r="D82" s="6" t="s">
        <v>49</v>
      </c>
      <c r="E82" s="65">
        <f t="shared" ref="E82:U82" si="141">1075000-30000</f>
        <v>1045000</v>
      </c>
      <c r="F82" s="612">
        <v>1045000</v>
      </c>
      <c r="G82" s="81">
        <f t="shared" si="141"/>
        <v>1045000</v>
      </c>
      <c r="H82" s="65"/>
      <c r="I82" s="87">
        <v>1045000</v>
      </c>
      <c r="J82" s="421">
        <v>1045000</v>
      </c>
      <c r="K82" s="101">
        <f>J82+(J82*20/100)</f>
        <v>1254000</v>
      </c>
      <c r="L82" s="422">
        <v>1045000</v>
      </c>
      <c r="M82" s="599">
        <v>1254000</v>
      </c>
      <c r="N82" s="566">
        <v>1045000</v>
      </c>
      <c r="O82" s="412">
        <v>1254000</v>
      </c>
      <c r="P82" s="81">
        <f t="shared" si="141"/>
        <v>1045000</v>
      </c>
      <c r="Q82" s="81">
        <f t="shared" si="141"/>
        <v>1045000</v>
      </c>
      <c r="R82" s="81">
        <f t="shared" si="141"/>
        <v>1045000</v>
      </c>
      <c r="S82" s="81">
        <f t="shared" si="141"/>
        <v>1045000</v>
      </c>
      <c r="T82" s="81">
        <f t="shared" si="141"/>
        <v>1045000</v>
      </c>
      <c r="U82" s="81">
        <f t="shared" si="141"/>
        <v>1045000</v>
      </c>
    </row>
    <row r="83" spans="1:21" ht="27" x14ac:dyDescent="0.25">
      <c r="A83" s="407"/>
      <c r="B83" s="23"/>
      <c r="C83" s="5"/>
      <c r="D83" s="6" t="s">
        <v>47</v>
      </c>
      <c r="E83" s="66">
        <f t="shared" ref="E83:I83" si="142">E82*E81/1000</f>
        <v>2090</v>
      </c>
      <c r="F83" s="613">
        <f t="shared" si="142"/>
        <v>5225</v>
      </c>
      <c r="G83" s="15">
        <f t="shared" si="142"/>
        <v>2090</v>
      </c>
      <c r="H83" s="403">
        <f t="shared" si="142"/>
        <v>0</v>
      </c>
      <c r="I83" s="88">
        <f t="shared" si="142"/>
        <v>2090</v>
      </c>
      <c r="J83" s="66">
        <f t="shared" ref="J83:N83" si="143">J82*J81/1000</f>
        <v>2090</v>
      </c>
      <c r="K83" s="102">
        <f t="shared" si="143"/>
        <v>12540</v>
      </c>
      <c r="L83" s="102">
        <f t="shared" si="143"/>
        <v>2090</v>
      </c>
      <c r="M83" s="601">
        <f t="shared" si="143"/>
        <v>6270</v>
      </c>
      <c r="N83" s="567">
        <f t="shared" si="143"/>
        <v>5225</v>
      </c>
      <c r="O83" s="413">
        <f t="shared" ref="O83" si="144">O82*O81/1000</f>
        <v>12540</v>
      </c>
      <c r="P83" s="15">
        <f t="shared" ref="P83:U83" si="145">P82*P81/1000</f>
        <v>1045</v>
      </c>
      <c r="Q83" s="15">
        <f t="shared" si="145"/>
        <v>0</v>
      </c>
      <c r="R83" s="15">
        <f t="shared" si="145"/>
        <v>1045</v>
      </c>
      <c r="S83" s="15">
        <f t="shared" si="145"/>
        <v>0</v>
      </c>
      <c r="T83" s="15">
        <f t="shared" si="145"/>
        <v>1045</v>
      </c>
      <c r="U83" s="15">
        <f t="shared" si="145"/>
        <v>4180</v>
      </c>
    </row>
    <row r="84" spans="1:21" ht="33" x14ac:dyDescent="0.25">
      <c r="A84" s="407" t="s">
        <v>76</v>
      </c>
      <c r="B84" s="23"/>
      <c r="C84" s="495" t="s">
        <v>77</v>
      </c>
      <c r="D84" s="6" t="s">
        <v>48</v>
      </c>
      <c r="E84" s="66">
        <v>7</v>
      </c>
      <c r="F84" s="613">
        <v>14</v>
      </c>
      <c r="G84" s="15">
        <v>2</v>
      </c>
      <c r="H84" s="66"/>
      <c r="I84" s="88">
        <v>14</v>
      </c>
      <c r="J84" s="67">
        <v>14</v>
      </c>
      <c r="K84" s="496">
        <v>61</v>
      </c>
      <c r="L84" s="496">
        <v>54</v>
      </c>
      <c r="M84" s="601">
        <v>55</v>
      </c>
      <c r="N84" s="567">
        <v>55</v>
      </c>
      <c r="O84" s="591">
        <v>61</v>
      </c>
      <c r="P84" s="81">
        <v>1</v>
      </c>
      <c r="Q84" s="81"/>
      <c r="R84" s="81">
        <f>P84+Q84</f>
        <v>1</v>
      </c>
      <c r="S84" s="81"/>
      <c r="T84" s="81">
        <f>R84+S84</f>
        <v>1</v>
      </c>
      <c r="U84" s="81">
        <f>N84-T84</f>
        <v>54</v>
      </c>
    </row>
    <row r="85" spans="1:21" ht="27" x14ac:dyDescent="0.25">
      <c r="A85" s="407"/>
      <c r="B85" s="23"/>
      <c r="C85" s="5"/>
      <c r="D85" s="6" t="s">
        <v>49</v>
      </c>
      <c r="E85" s="65">
        <f t="shared" ref="E85:U85" si="146">1825000-30000</f>
        <v>1795000</v>
      </c>
      <c r="F85" s="612">
        <v>1795000</v>
      </c>
      <c r="G85" s="81">
        <f t="shared" si="146"/>
        <v>1795000</v>
      </c>
      <c r="H85" s="65"/>
      <c r="I85" s="87">
        <v>1795000</v>
      </c>
      <c r="J85" s="65">
        <v>1795000</v>
      </c>
      <c r="K85" s="101">
        <v>4120000</v>
      </c>
      <c r="L85" s="101">
        <v>4120000</v>
      </c>
      <c r="M85" s="599">
        <v>4120000</v>
      </c>
      <c r="N85" s="566">
        <v>4120000</v>
      </c>
      <c r="O85" s="412">
        <v>4120000</v>
      </c>
      <c r="P85" s="81">
        <f t="shared" si="146"/>
        <v>1795000</v>
      </c>
      <c r="Q85" s="81">
        <f t="shared" si="146"/>
        <v>1795000</v>
      </c>
      <c r="R85" s="81">
        <f t="shared" si="146"/>
        <v>1795000</v>
      </c>
      <c r="S85" s="81">
        <f t="shared" si="146"/>
        <v>1795000</v>
      </c>
      <c r="T85" s="81">
        <f t="shared" si="146"/>
        <v>1795000</v>
      </c>
      <c r="U85" s="81">
        <f t="shared" si="146"/>
        <v>1795000</v>
      </c>
    </row>
    <row r="86" spans="1:21" ht="27" x14ac:dyDescent="0.25">
      <c r="A86" s="407"/>
      <c r="B86" s="23"/>
      <c r="C86" s="5"/>
      <c r="D86" s="6" t="s">
        <v>47</v>
      </c>
      <c r="E86" s="66">
        <f t="shared" ref="E86:I86" si="147">E85*E84/1000</f>
        <v>12565</v>
      </c>
      <c r="F86" s="613">
        <f t="shared" si="147"/>
        <v>25130</v>
      </c>
      <c r="G86" s="15">
        <f t="shared" si="147"/>
        <v>3590</v>
      </c>
      <c r="H86" s="403">
        <f t="shared" si="147"/>
        <v>0</v>
      </c>
      <c r="I86" s="88">
        <f t="shared" si="147"/>
        <v>25130</v>
      </c>
      <c r="J86" s="66">
        <f t="shared" ref="J86:N86" si="148">J85*J84/1000</f>
        <v>25130</v>
      </c>
      <c r="K86" s="102">
        <f t="shared" si="148"/>
        <v>251320</v>
      </c>
      <c r="L86" s="102">
        <f t="shared" si="148"/>
        <v>222480</v>
      </c>
      <c r="M86" s="601">
        <f t="shared" si="148"/>
        <v>226600</v>
      </c>
      <c r="N86" s="567">
        <f t="shared" si="148"/>
        <v>226600</v>
      </c>
      <c r="O86" s="413">
        <f t="shared" ref="O86" si="149">O85*O84/1000</f>
        <v>251320</v>
      </c>
      <c r="P86" s="15">
        <f t="shared" ref="P86:U86" si="150">P85*P84/1000</f>
        <v>1795</v>
      </c>
      <c r="Q86" s="15">
        <f t="shared" si="150"/>
        <v>0</v>
      </c>
      <c r="R86" s="15">
        <f t="shared" si="150"/>
        <v>1795</v>
      </c>
      <c r="S86" s="15">
        <f t="shared" si="150"/>
        <v>0</v>
      </c>
      <c r="T86" s="15">
        <f t="shared" si="150"/>
        <v>1795</v>
      </c>
      <c r="U86" s="15">
        <f t="shared" si="150"/>
        <v>96930</v>
      </c>
    </row>
    <row r="87" spans="1:21" ht="33" x14ac:dyDescent="0.25">
      <c r="A87" s="407" t="s">
        <v>78</v>
      </c>
      <c r="B87" s="23"/>
      <c r="C87" s="5" t="s">
        <v>1</v>
      </c>
      <c r="D87" s="6" t="s">
        <v>48</v>
      </c>
      <c r="E87" s="66">
        <v>9</v>
      </c>
      <c r="F87" s="613">
        <v>9</v>
      </c>
      <c r="G87" s="15">
        <v>9</v>
      </c>
      <c r="H87" s="66"/>
      <c r="I87" s="88">
        <v>5</v>
      </c>
      <c r="J87" s="67">
        <v>5</v>
      </c>
      <c r="K87" s="155">
        <v>5</v>
      </c>
      <c r="L87" s="155">
        <v>5</v>
      </c>
      <c r="M87" s="601">
        <v>9</v>
      </c>
      <c r="N87" s="567">
        <v>9</v>
      </c>
      <c r="O87" s="414">
        <v>5</v>
      </c>
      <c r="P87" s="81">
        <v>2</v>
      </c>
      <c r="Q87" s="81">
        <f>P87</f>
        <v>2</v>
      </c>
      <c r="R87" s="81">
        <f>P87+Q87</f>
        <v>4</v>
      </c>
      <c r="S87" s="81">
        <f>P87</f>
        <v>2</v>
      </c>
      <c r="T87" s="81">
        <f>R87+S87</f>
        <v>6</v>
      </c>
      <c r="U87" s="81">
        <f>N87-T87</f>
        <v>3</v>
      </c>
    </row>
    <row r="88" spans="1:21" ht="27" x14ac:dyDescent="0.25">
      <c r="A88" s="407"/>
      <c r="B88" s="23"/>
      <c r="C88" s="5"/>
      <c r="D88" s="6" t="s">
        <v>49</v>
      </c>
      <c r="E88" s="65">
        <v>1275000</v>
      </c>
      <c r="F88" s="612">
        <v>1275000</v>
      </c>
      <c r="G88" s="81">
        <v>1275000</v>
      </c>
      <c r="H88" s="65"/>
      <c r="I88" s="87">
        <v>1275001</v>
      </c>
      <c r="J88" s="65">
        <v>1275001</v>
      </c>
      <c r="K88" s="101">
        <v>1530000</v>
      </c>
      <c r="L88" s="101">
        <v>1275001</v>
      </c>
      <c r="M88" s="599">
        <v>1530000</v>
      </c>
      <c r="N88" s="566">
        <v>1530000</v>
      </c>
      <c r="O88" s="412">
        <v>1530000</v>
      </c>
      <c r="P88" s="81">
        <v>1275000</v>
      </c>
      <c r="Q88" s="81">
        <v>1275000</v>
      </c>
      <c r="R88" s="81">
        <v>1275000</v>
      </c>
      <c r="S88" s="81">
        <v>1275000</v>
      </c>
      <c r="T88" s="81">
        <v>1275000</v>
      </c>
      <c r="U88" s="81">
        <v>1275000</v>
      </c>
    </row>
    <row r="89" spans="1:21" ht="27" x14ac:dyDescent="0.25">
      <c r="A89" s="407"/>
      <c r="B89" s="23"/>
      <c r="C89" s="5"/>
      <c r="D89" s="6" t="s">
        <v>47</v>
      </c>
      <c r="E89" s="66">
        <f t="shared" ref="E89:I89" si="151">E88*E87/1000</f>
        <v>11475</v>
      </c>
      <c r="F89" s="613">
        <f t="shared" si="151"/>
        <v>11475</v>
      </c>
      <c r="G89" s="15">
        <f t="shared" si="151"/>
        <v>11475</v>
      </c>
      <c r="H89" s="403">
        <f t="shared" si="151"/>
        <v>0</v>
      </c>
      <c r="I89" s="88">
        <f t="shared" si="151"/>
        <v>6375.0050000000001</v>
      </c>
      <c r="J89" s="66">
        <f t="shared" ref="J89:N89" si="152">J88*J87/1000</f>
        <v>6375.0050000000001</v>
      </c>
      <c r="K89" s="102">
        <f t="shared" si="152"/>
        <v>7650</v>
      </c>
      <c r="L89" s="102">
        <f t="shared" si="152"/>
        <v>6375.0050000000001</v>
      </c>
      <c r="M89" s="601">
        <f t="shared" si="152"/>
        <v>13770</v>
      </c>
      <c r="N89" s="567">
        <f t="shared" si="152"/>
        <v>13770</v>
      </c>
      <c r="O89" s="413">
        <f t="shared" ref="O89" si="153">O88*O87/1000</f>
        <v>7650</v>
      </c>
      <c r="P89" s="81">
        <f t="shared" ref="P89:U89" si="154">P88*P87/1000</f>
        <v>2550</v>
      </c>
      <c r="Q89" s="81">
        <f t="shared" si="154"/>
        <v>2550</v>
      </c>
      <c r="R89" s="81">
        <f t="shared" si="154"/>
        <v>5100</v>
      </c>
      <c r="S89" s="81">
        <f t="shared" si="154"/>
        <v>2550</v>
      </c>
      <c r="T89" s="81">
        <f t="shared" si="154"/>
        <v>7650</v>
      </c>
      <c r="U89" s="81">
        <f t="shared" si="154"/>
        <v>3825</v>
      </c>
    </row>
    <row r="90" spans="1:21" ht="34.5" customHeight="1" x14ac:dyDescent="0.25">
      <c r="A90" s="407" t="s">
        <v>79</v>
      </c>
      <c r="B90" s="23"/>
      <c r="C90" s="5" t="s">
        <v>80</v>
      </c>
      <c r="D90" s="6" t="s">
        <v>48</v>
      </c>
      <c r="E90" s="66">
        <v>1</v>
      </c>
      <c r="F90" s="613">
        <v>0</v>
      </c>
      <c r="G90" s="15">
        <v>0</v>
      </c>
      <c r="H90" s="66"/>
      <c r="I90" s="88">
        <v>0</v>
      </c>
      <c r="J90" s="67">
        <v>0</v>
      </c>
      <c r="K90" s="155">
        <v>0</v>
      </c>
      <c r="L90" s="155">
        <v>0</v>
      </c>
      <c r="M90" s="601">
        <v>0</v>
      </c>
      <c r="N90" s="567">
        <v>0</v>
      </c>
      <c r="O90" s="414">
        <v>0</v>
      </c>
      <c r="P90" s="81">
        <f>N90/4</f>
        <v>0</v>
      </c>
      <c r="Q90" s="81">
        <f>P90</f>
        <v>0</v>
      </c>
      <c r="R90" s="81">
        <f>P90+Q90</f>
        <v>0</v>
      </c>
      <c r="S90" s="81">
        <f>P90</f>
        <v>0</v>
      </c>
      <c r="T90" s="81">
        <f>R90+S90</f>
        <v>0</v>
      </c>
      <c r="U90" s="81">
        <f>N90-T90</f>
        <v>0</v>
      </c>
    </row>
    <row r="91" spans="1:21" ht="27" x14ac:dyDescent="0.25">
      <c r="A91" s="407"/>
      <c r="B91" s="23"/>
      <c r="C91" s="5"/>
      <c r="D91" s="6" t="s">
        <v>49</v>
      </c>
      <c r="E91" s="65">
        <f t="shared" ref="E91:U91" si="155">429000-30000</f>
        <v>399000</v>
      </c>
      <c r="F91" s="612">
        <v>399000</v>
      </c>
      <c r="G91" s="81">
        <f t="shared" si="155"/>
        <v>399000</v>
      </c>
      <c r="H91" s="65"/>
      <c r="I91" s="87">
        <v>399000</v>
      </c>
      <c r="J91" s="421">
        <f t="shared" si="155"/>
        <v>399000</v>
      </c>
      <c r="K91" s="101">
        <f>J91+(J91*20/100)</f>
        <v>478800</v>
      </c>
      <c r="L91" s="422">
        <f t="shared" si="155"/>
        <v>399000</v>
      </c>
      <c r="M91" s="601">
        <f>L91+(L91*20/100)</f>
        <v>478800</v>
      </c>
      <c r="N91" s="567">
        <v>478800</v>
      </c>
      <c r="O91" s="413">
        <v>478800</v>
      </c>
      <c r="P91" s="81">
        <f t="shared" si="155"/>
        <v>399000</v>
      </c>
      <c r="Q91" s="81">
        <f t="shared" si="155"/>
        <v>399000</v>
      </c>
      <c r="R91" s="81">
        <f t="shared" si="155"/>
        <v>399000</v>
      </c>
      <c r="S91" s="81">
        <f t="shared" si="155"/>
        <v>399000</v>
      </c>
      <c r="T91" s="81">
        <f t="shared" si="155"/>
        <v>399000</v>
      </c>
      <c r="U91" s="81">
        <f t="shared" si="155"/>
        <v>399000</v>
      </c>
    </row>
    <row r="92" spans="1:21" ht="27" x14ac:dyDescent="0.25">
      <c r="A92" s="407"/>
      <c r="B92" s="23"/>
      <c r="C92" s="5"/>
      <c r="D92" s="6" t="s">
        <v>47</v>
      </c>
      <c r="E92" s="66">
        <f t="shared" ref="E92:O92" si="156">E91*E90/1000</f>
        <v>399</v>
      </c>
      <c r="F92" s="613">
        <f t="shared" si="156"/>
        <v>0</v>
      </c>
      <c r="G92" s="15">
        <f t="shared" si="156"/>
        <v>0</v>
      </c>
      <c r="H92" s="403">
        <f t="shared" si="156"/>
        <v>0</v>
      </c>
      <c r="I92" s="88">
        <f t="shared" si="156"/>
        <v>0</v>
      </c>
      <c r="J92" s="66">
        <f t="shared" ref="J92:K92" si="157">J91*J90/1000</f>
        <v>0</v>
      </c>
      <c r="K92" s="102">
        <f t="shared" si="157"/>
        <v>0</v>
      </c>
      <c r="L92" s="102">
        <f t="shared" ref="L92" si="158">L91*L90/1000</f>
        <v>0</v>
      </c>
      <c r="M92" s="601">
        <f t="shared" si="156"/>
        <v>0</v>
      </c>
      <c r="N92" s="567">
        <f t="shared" si="156"/>
        <v>0</v>
      </c>
      <c r="O92" s="413">
        <f t="shared" si="156"/>
        <v>0</v>
      </c>
      <c r="P92" s="15">
        <f t="shared" ref="P92:U92" si="159">P91*P90/1000</f>
        <v>0</v>
      </c>
      <c r="Q92" s="15">
        <f t="shared" si="159"/>
        <v>0</v>
      </c>
      <c r="R92" s="15">
        <f t="shared" si="159"/>
        <v>0</v>
      </c>
      <c r="S92" s="15">
        <f t="shared" si="159"/>
        <v>0</v>
      </c>
      <c r="T92" s="15">
        <f t="shared" si="159"/>
        <v>0</v>
      </c>
      <c r="U92" s="15">
        <f t="shared" si="159"/>
        <v>0</v>
      </c>
    </row>
    <row r="93" spans="1:21" ht="33" x14ac:dyDescent="0.25">
      <c r="A93" s="407" t="s">
        <v>81</v>
      </c>
      <c r="B93" s="23"/>
      <c r="C93" s="5" t="s">
        <v>82</v>
      </c>
      <c r="D93" s="6" t="s">
        <v>48</v>
      </c>
      <c r="E93" s="65">
        <v>79</v>
      </c>
      <c r="F93" s="612">
        <v>70</v>
      </c>
      <c r="G93" s="81">
        <v>80</v>
      </c>
      <c r="H93" s="65"/>
      <c r="I93" s="88">
        <v>80</v>
      </c>
      <c r="J93" s="67">
        <v>100</v>
      </c>
      <c r="K93" s="496">
        <v>150</v>
      </c>
      <c r="L93" s="155">
        <v>100</v>
      </c>
      <c r="M93" s="599">
        <v>80</v>
      </c>
      <c r="N93" s="566">
        <v>80</v>
      </c>
      <c r="O93" s="591">
        <v>150</v>
      </c>
      <c r="P93" s="81">
        <f>N93/4</f>
        <v>20</v>
      </c>
      <c r="Q93" s="81">
        <f>P93</f>
        <v>20</v>
      </c>
      <c r="R93" s="81">
        <f>P93+Q93</f>
        <v>40</v>
      </c>
      <c r="S93" s="81">
        <f>P93</f>
        <v>20</v>
      </c>
      <c r="T93" s="81">
        <f>R93+S93</f>
        <v>60</v>
      </c>
      <c r="U93" s="81">
        <f>N93-T93</f>
        <v>20</v>
      </c>
    </row>
    <row r="94" spans="1:21" ht="27" x14ac:dyDescent="0.25">
      <c r="A94" s="407"/>
      <c r="B94" s="23"/>
      <c r="C94" s="5"/>
      <c r="D94" s="6" t="s">
        <v>49</v>
      </c>
      <c r="E94" s="65">
        <v>639000</v>
      </c>
      <c r="F94" s="612">
        <v>639000</v>
      </c>
      <c r="G94" s="81">
        <v>639000</v>
      </c>
      <c r="H94" s="65"/>
      <c r="I94" s="87">
        <v>639000</v>
      </c>
      <c r="J94" s="65">
        <v>639001</v>
      </c>
      <c r="K94" s="101">
        <v>766800</v>
      </c>
      <c r="L94" s="101">
        <v>639001</v>
      </c>
      <c r="M94" s="599">
        <v>766800</v>
      </c>
      <c r="N94" s="566">
        <v>766800</v>
      </c>
      <c r="O94" s="412">
        <v>766800</v>
      </c>
      <c r="P94" s="81">
        <v>639000</v>
      </c>
      <c r="Q94" s="81">
        <v>639000</v>
      </c>
      <c r="R94" s="81">
        <v>639000</v>
      </c>
      <c r="S94" s="81">
        <v>639000</v>
      </c>
      <c r="T94" s="81">
        <v>639000</v>
      </c>
      <c r="U94" s="81">
        <v>639000</v>
      </c>
    </row>
    <row r="95" spans="1:21" ht="27" x14ac:dyDescent="0.25">
      <c r="A95" s="407"/>
      <c r="B95" s="23"/>
      <c r="C95" s="5"/>
      <c r="D95" s="6" t="s">
        <v>47</v>
      </c>
      <c r="E95" s="65">
        <f t="shared" ref="E95:I95" si="160">E94*E93/1000</f>
        <v>50481</v>
      </c>
      <c r="F95" s="612">
        <f t="shared" si="160"/>
        <v>44730</v>
      </c>
      <c r="G95" s="81">
        <f t="shared" si="160"/>
        <v>51120</v>
      </c>
      <c r="H95" s="402">
        <f t="shared" si="160"/>
        <v>0</v>
      </c>
      <c r="I95" s="87">
        <f t="shared" si="160"/>
        <v>51120</v>
      </c>
      <c r="J95" s="65">
        <f t="shared" ref="J95:N95" si="161">J94*J93/1000</f>
        <v>63900.1</v>
      </c>
      <c r="K95" s="101">
        <f t="shared" si="161"/>
        <v>115020</v>
      </c>
      <c r="L95" s="101">
        <f t="shared" si="161"/>
        <v>63900.1</v>
      </c>
      <c r="M95" s="599">
        <f t="shared" si="161"/>
        <v>61344</v>
      </c>
      <c r="N95" s="566">
        <f t="shared" si="161"/>
        <v>61344</v>
      </c>
      <c r="O95" s="412">
        <f t="shared" ref="O95" si="162">O94*O93/1000</f>
        <v>115020</v>
      </c>
      <c r="P95" s="81">
        <f t="shared" ref="P95:U95" si="163">P94*P93/1000</f>
        <v>12780</v>
      </c>
      <c r="Q95" s="81">
        <f t="shared" si="163"/>
        <v>12780</v>
      </c>
      <c r="R95" s="81">
        <f t="shared" si="163"/>
        <v>25560</v>
      </c>
      <c r="S95" s="81">
        <f t="shared" si="163"/>
        <v>12780</v>
      </c>
      <c r="T95" s="81">
        <f t="shared" si="163"/>
        <v>38340</v>
      </c>
      <c r="U95" s="81">
        <f t="shared" si="163"/>
        <v>12780</v>
      </c>
    </row>
    <row r="96" spans="1:21" ht="33" x14ac:dyDescent="0.25">
      <c r="A96" s="407" t="s">
        <v>83</v>
      </c>
      <c r="B96" s="23"/>
      <c r="C96" s="5" t="s">
        <v>22</v>
      </c>
      <c r="D96" s="6" t="s">
        <v>48</v>
      </c>
      <c r="E96" s="65">
        <v>106</v>
      </c>
      <c r="F96" s="612">
        <v>91</v>
      </c>
      <c r="G96" s="81">
        <v>90</v>
      </c>
      <c r="H96" s="65"/>
      <c r="I96" s="87">
        <v>90</v>
      </c>
      <c r="J96" s="69">
        <v>100</v>
      </c>
      <c r="K96" s="588">
        <v>150</v>
      </c>
      <c r="L96" s="164">
        <v>100</v>
      </c>
      <c r="M96" s="599">
        <v>95</v>
      </c>
      <c r="N96" s="566">
        <v>95</v>
      </c>
      <c r="O96" s="592">
        <v>150</v>
      </c>
      <c r="P96" s="81">
        <v>22</v>
      </c>
      <c r="Q96" s="81">
        <f>P96</f>
        <v>22</v>
      </c>
      <c r="R96" s="81">
        <f>P96+Q96</f>
        <v>44</v>
      </c>
      <c r="S96" s="81">
        <f>P96</f>
        <v>22</v>
      </c>
      <c r="T96" s="81">
        <f>R96+S96</f>
        <v>66</v>
      </c>
      <c r="U96" s="81">
        <f>N96-T96</f>
        <v>29</v>
      </c>
    </row>
    <row r="97" spans="1:21" ht="27" x14ac:dyDescent="0.25">
      <c r="A97" s="407"/>
      <c r="B97" s="23"/>
      <c r="C97" s="5"/>
      <c r="D97" s="6" t="s">
        <v>49</v>
      </c>
      <c r="E97" s="65">
        <v>310000</v>
      </c>
      <c r="F97" s="612">
        <v>310000</v>
      </c>
      <c r="G97" s="81">
        <v>310000</v>
      </c>
      <c r="H97" s="65"/>
      <c r="I97" s="87">
        <v>310000</v>
      </c>
      <c r="J97" s="65">
        <v>310000</v>
      </c>
      <c r="K97" s="101">
        <f>J97+(J97*20/100)</f>
        <v>372000</v>
      </c>
      <c r="L97" s="101">
        <v>310001</v>
      </c>
      <c r="M97" s="599">
        <v>372000</v>
      </c>
      <c r="N97" s="566">
        <v>372000</v>
      </c>
      <c r="O97" s="412">
        <v>372000</v>
      </c>
      <c r="P97" s="81">
        <v>310000</v>
      </c>
      <c r="Q97" s="81">
        <v>310000</v>
      </c>
      <c r="R97" s="81">
        <v>310000</v>
      </c>
      <c r="S97" s="81">
        <v>310000</v>
      </c>
      <c r="T97" s="81">
        <v>310000</v>
      </c>
      <c r="U97" s="81">
        <v>310000</v>
      </c>
    </row>
    <row r="98" spans="1:21" ht="27" x14ac:dyDescent="0.25">
      <c r="A98" s="407"/>
      <c r="B98" s="23"/>
      <c r="C98" s="5"/>
      <c r="D98" s="6" t="s">
        <v>47</v>
      </c>
      <c r="E98" s="65">
        <f t="shared" ref="E98:I98" si="164">E96*E97/1000</f>
        <v>32860</v>
      </c>
      <c r="F98" s="612">
        <f t="shared" si="164"/>
        <v>28210</v>
      </c>
      <c r="G98" s="81">
        <f t="shared" si="164"/>
        <v>27900</v>
      </c>
      <c r="H98" s="402">
        <f t="shared" si="164"/>
        <v>0</v>
      </c>
      <c r="I98" s="87">
        <f t="shared" si="164"/>
        <v>27900</v>
      </c>
      <c r="J98" s="65">
        <f t="shared" ref="J98:N98" si="165">J96*J97/1000</f>
        <v>31000</v>
      </c>
      <c r="K98" s="101">
        <f t="shared" si="165"/>
        <v>55800</v>
      </c>
      <c r="L98" s="101">
        <f t="shared" si="165"/>
        <v>31000.1</v>
      </c>
      <c r="M98" s="599">
        <f t="shared" si="165"/>
        <v>35340</v>
      </c>
      <c r="N98" s="566">
        <f t="shared" si="165"/>
        <v>35340</v>
      </c>
      <c r="O98" s="412">
        <f t="shared" ref="O98" si="166">O96*O97/1000</f>
        <v>55800</v>
      </c>
      <c r="P98" s="81">
        <f t="shared" ref="P98:U98" si="167">P96*P97/1000</f>
        <v>6820</v>
      </c>
      <c r="Q98" s="81">
        <f t="shared" si="167"/>
        <v>6820</v>
      </c>
      <c r="R98" s="81">
        <f t="shared" si="167"/>
        <v>13640</v>
      </c>
      <c r="S98" s="81">
        <f t="shared" si="167"/>
        <v>6820</v>
      </c>
      <c r="T98" s="81">
        <f t="shared" si="167"/>
        <v>20460</v>
      </c>
      <c r="U98" s="81">
        <f t="shared" si="167"/>
        <v>8990</v>
      </c>
    </row>
    <row r="99" spans="1:21" ht="33" hidden="1" customHeight="1" x14ac:dyDescent="0.25">
      <c r="A99" s="407" t="s">
        <v>84</v>
      </c>
      <c r="B99" s="23"/>
      <c r="C99" s="5"/>
      <c r="D99" s="6" t="s">
        <v>48</v>
      </c>
      <c r="E99" s="66"/>
      <c r="F99" s="613"/>
      <c r="G99" s="15"/>
      <c r="H99" s="66"/>
      <c r="I99" s="88"/>
      <c r="J99" s="66"/>
      <c r="K99" s="102"/>
      <c r="L99" s="102"/>
      <c r="M99" s="601"/>
      <c r="N99" s="567"/>
      <c r="O99" s="413"/>
      <c r="P99" s="15"/>
      <c r="Q99" s="15"/>
      <c r="R99" s="15"/>
      <c r="S99" s="15"/>
      <c r="T99" s="15"/>
      <c r="U99" s="15"/>
    </row>
    <row r="100" spans="1:21" ht="27" hidden="1" customHeight="1" x14ac:dyDescent="0.25">
      <c r="A100" s="407"/>
      <c r="B100" s="23"/>
      <c r="C100" s="5"/>
      <c r="D100" s="6" t="s">
        <v>49</v>
      </c>
      <c r="E100" s="66"/>
      <c r="F100" s="613"/>
      <c r="G100" s="15"/>
      <c r="H100" s="66"/>
      <c r="I100" s="88"/>
      <c r="J100" s="66"/>
      <c r="K100" s="102"/>
      <c r="L100" s="102"/>
      <c r="M100" s="601"/>
      <c r="N100" s="567"/>
      <c r="O100" s="413"/>
      <c r="P100" s="15"/>
      <c r="Q100" s="15"/>
      <c r="R100" s="15"/>
      <c r="S100" s="15"/>
      <c r="T100" s="15"/>
      <c r="U100" s="15"/>
    </row>
    <row r="101" spans="1:21" ht="27" hidden="1" customHeight="1" x14ac:dyDescent="0.25">
      <c r="A101" s="407"/>
      <c r="B101" s="23"/>
      <c r="C101" s="5"/>
      <c r="D101" s="6" t="s">
        <v>47</v>
      </c>
      <c r="E101" s="66"/>
      <c r="F101" s="613"/>
      <c r="G101" s="15"/>
      <c r="H101" s="66"/>
      <c r="I101" s="88"/>
      <c r="J101" s="66"/>
      <c r="K101" s="102"/>
      <c r="L101" s="102"/>
      <c r="M101" s="601"/>
      <c r="N101" s="567"/>
      <c r="O101" s="413"/>
      <c r="P101" s="15"/>
      <c r="Q101" s="15"/>
      <c r="R101" s="15"/>
      <c r="S101" s="15"/>
      <c r="T101" s="15"/>
      <c r="U101" s="15"/>
    </row>
    <row r="102" spans="1:21" ht="33" hidden="1" customHeight="1" x14ac:dyDescent="0.25">
      <c r="A102" s="407" t="s">
        <v>85</v>
      </c>
      <c r="B102" s="23"/>
      <c r="C102" s="5"/>
      <c r="D102" s="6" t="s">
        <v>48</v>
      </c>
      <c r="E102" s="66"/>
      <c r="F102" s="613"/>
      <c r="G102" s="15"/>
      <c r="H102" s="66"/>
      <c r="I102" s="88"/>
      <c r="J102" s="66"/>
      <c r="K102" s="102"/>
      <c r="L102" s="102"/>
      <c r="M102" s="601"/>
      <c r="N102" s="567"/>
      <c r="O102" s="413"/>
      <c r="P102" s="15"/>
      <c r="Q102" s="15"/>
      <c r="R102" s="15"/>
      <c r="S102" s="15"/>
      <c r="T102" s="15"/>
      <c r="U102" s="15"/>
    </row>
    <row r="103" spans="1:21" ht="27" hidden="1" customHeight="1" x14ac:dyDescent="0.25">
      <c r="A103" s="407"/>
      <c r="B103" s="23"/>
      <c r="C103" s="5"/>
      <c r="D103" s="6" t="s">
        <v>49</v>
      </c>
      <c r="E103" s="66"/>
      <c r="F103" s="613"/>
      <c r="G103" s="15"/>
      <c r="H103" s="66"/>
      <c r="I103" s="88"/>
      <c r="J103" s="66"/>
      <c r="K103" s="102"/>
      <c r="L103" s="102"/>
      <c r="M103" s="601"/>
      <c r="N103" s="567"/>
      <c r="O103" s="413"/>
      <c r="P103" s="15"/>
      <c r="Q103" s="15"/>
      <c r="R103" s="15"/>
      <c r="S103" s="15"/>
      <c r="T103" s="15"/>
      <c r="U103" s="15"/>
    </row>
    <row r="104" spans="1:21" ht="27" hidden="1" customHeight="1" x14ac:dyDescent="0.25">
      <c r="A104" s="407"/>
      <c r="B104" s="23"/>
      <c r="C104" s="5"/>
      <c r="D104" s="6" t="s">
        <v>47</v>
      </c>
      <c r="E104" s="66"/>
      <c r="F104" s="613"/>
      <c r="G104" s="15"/>
      <c r="H104" s="66"/>
      <c r="I104" s="88"/>
      <c r="J104" s="66"/>
      <c r="K104" s="102"/>
      <c r="L104" s="102"/>
      <c r="M104" s="601"/>
      <c r="N104" s="567"/>
      <c r="O104" s="413"/>
      <c r="P104" s="15"/>
      <c r="Q104" s="15"/>
      <c r="R104" s="15"/>
      <c r="S104" s="15"/>
      <c r="T104" s="15"/>
      <c r="U104" s="15"/>
    </row>
    <row r="105" spans="1:21" ht="33" hidden="1" customHeight="1" x14ac:dyDescent="0.25">
      <c r="A105" s="407" t="s">
        <v>86</v>
      </c>
      <c r="B105" s="23"/>
      <c r="C105" s="5"/>
      <c r="D105" s="6" t="s">
        <v>48</v>
      </c>
      <c r="E105" s="66"/>
      <c r="F105" s="613"/>
      <c r="G105" s="15"/>
      <c r="H105" s="66"/>
      <c r="I105" s="88"/>
      <c r="J105" s="66"/>
      <c r="K105" s="102"/>
      <c r="L105" s="102"/>
      <c r="M105" s="601"/>
      <c r="N105" s="567"/>
      <c r="O105" s="413"/>
      <c r="P105" s="15"/>
      <c r="Q105" s="15"/>
      <c r="R105" s="15"/>
      <c r="S105" s="15"/>
      <c r="T105" s="15"/>
      <c r="U105" s="15"/>
    </row>
    <row r="106" spans="1:21" ht="27" hidden="1" customHeight="1" x14ac:dyDescent="0.25">
      <c r="A106" s="407"/>
      <c r="B106" s="23"/>
      <c r="C106" s="5"/>
      <c r="D106" s="6" t="s">
        <v>49</v>
      </c>
      <c r="E106" s="66"/>
      <c r="F106" s="613"/>
      <c r="G106" s="15"/>
      <c r="H106" s="66"/>
      <c r="I106" s="88"/>
      <c r="J106" s="66"/>
      <c r="K106" s="102"/>
      <c r="L106" s="102"/>
      <c r="M106" s="601"/>
      <c r="N106" s="567"/>
      <c r="O106" s="413"/>
      <c r="P106" s="15"/>
      <c r="Q106" s="15"/>
      <c r="R106" s="15"/>
      <c r="S106" s="15"/>
      <c r="T106" s="15"/>
      <c r="U106" s="15"/>
    </row>
    <row r="107" spans="1:21" ht="27" hidden="1" customHeight="1" x14ac:dyDescent="0.25">
      <c r="A107" s="407"/>
      <c r="B107" s="23"/>
      <c r="C107" s="5"/>
      <c r="D107" s="6" t="s">
        <v>47</v>
      </c>
      <c r="E107" s="66"/>
      <c r="F107" s="613"/>
      <c r="G107" s="15"/>
      <c r="H107" s="66"/>
      <c r="I107" s="88"/>
      <c r="J107" s="66"/>
      <c r="K107" s="102"/>
      <c r="L107" s="102"/>
      <c r="M107" s="601"/>
      <c r="N107" s="567"/>
      <c r="O107" s="413"/>
      <c r="P107" s="15"/>
      <c r="Q107" s="15"/>
      <c r="R107" s="15"/>
      <c r="S107" s="15"/>
      <c r="T107" s="15"/>
      <c r="U107" s="15"/>
    </row>
    <row r="108" spans="1:21" ht="33" hidden="1" customHeight="1" x14ac:dyDescent="0.25">
      <c r="A108" s="407" t="s">
        <v>87</v>
      </c>
      <c r="B108" s="23"/>
      <c r="C108" s="5"/>
      <c r="D108" s="6" t="s">
        <v>48</v>
      </c>
      <c r="E108" s="66"/>
      <c r="F108" s="613"/>
      <c r="G108" s="15"/>
      <c r="H108" s="66"/>
      <c r="I108" s="88"/>
      <c r="J108" s="66"/>
      <c r="K108" s="102"/>
      <c r="L108" s="102"/>
      <c r="M108" s="601"/>
      <c r="N108" s="567"/>
      <c r="O108" s="413"/>
      <c r="P108" s="15"/>
      <c r="Q108" s="15"/>
      <c r="R108" s="15"/>
      <c r="S108" s="15"/>
      <c r="T108" s="15"/>
      <c r="U108" s="15"/>
    </row>
    <row r="109" spans="1:21" ht="27" hidden="1" customHeight="1" x14ac:dyDescent="0.25">
      <c r="A109" s="407"/>
      <c r="B109" s="23"/>
      <c r="C109" s="5"/>
      <c r="D109" s="6" t="s">
        <v>49</v>
      </c>
      <c r="E109" s="66"/>
      <c r="F109" s="613"/>
      <c r="G109" s="15"/>
      <c r="H109" s="66"/>
      <c r="I109" s="88"/>
      <c r="J109" s="66"/>
      <c r="K109" s="102"/>
      <c r="L109" s="102"/>
      <c r="M109" s="601"/>
      <c r="N109" s="567"/>
      <c r="O109" s="413"/>
      <c r="P109" s="15"/>
      <c r="Q109" s="15"/>
      <c r="R109" s="15"/>
      <c r="S109" s="15"/>
      <c r="T109" s="15"/>
      <c r="U109" s="15"/>
    </row>
    <row r="110" spans="1:21" ht="27" hidden="1" customHeight="1" x14ac:dyDescent="0.25">
      <c r="A110" s="407"/>
      <c r="B110" s="23"/>
      <c r="C110" s="5"/>
      <c r="D110" s="6" t="s">
        <v>47</v>
      </c>
      <c r="E110" s="66"/>
      <c r="F110" s="613"/>
      <c r="G110" s="15"/>
      <c r="H110" s="66"/>
      <c r="I110" s="88"/>
      <c r="J110" s="66"/>
      <c r="K110" s="102"/>
      <c r="L110" s="102"/>
      <c r="M110" s="601"/>
      <c r="N110" s="567"/>
      <c r="O110" s="413"/>
      <c r="P110" s="15"/>
      <c r="Q110" s="15"/>
      <c r="R110" s="15"/>
      <c r="S110" s="15"/>
      <c r="T110" s="15"/>
      <c r="U110" s="15"/>
    </row>
    <row r="111" spans="1:21" ht="33" hidden="1" customHeight="1" x14ac:dyDescent="0.25">
      <c r="A111" s="407" t="s">
        <v>88</v>
      </c>
      <c r="B111" s="23"/>
      <c r="C111" s="5"/>
      <c r="D111" s="6" t="s">
        <v>48</v>
      </c>
      <c r="E111" s="66"/>
      <c r="F111" s="613"/>
      <c r="G111" s="15"/>
      <c r="H111" s="66"/>
      <c r="I111" s="88"/>
      <c r="J111" s="66"/>
      <c r="K111" s="102"/>
      <c r="L111" s="102"/>
      <c r="M111" s="601"/>
      <c r="N111" s="567"/>
      <c r="O111" s="413"/>
      <c r="P111" s="15"/>
      <c r="Q111" s="15"/>
      <c r="R111" s="15"/>
      <c r="S111" s="15"/>
      <c r="T111" s="15"/>
      <c r="U111" s="15"/>
    </row>
    <row r="112" spans="1:21" ht="27" hidden="1" customHeight="1" x14ac:dyDescent="0.25">
      <c r="A112" s="407"/>
      <c r="B112" s="23"/>
      <c r="C112" s="5"/>
      <c r="D112" s="6" t="s">
        <v>49</v>
      </c>
      <c r="E112" s="66"/>
      <c r="F112" s="613"/>
      <c r="G112" s="15"/>
      <c r="H112" s="66"/>
      <c r="I112" s="88"/>
      <c r="J112" s="66"/>
      <c r="K112" s="102"/>
      <c r="L112" s="102"/>
      <c r="M112" s="601"/>
      <c r="N112" s="567"/>
      <c r="O112" s="413"/>
      <c r="P112" s="15"/>
      <c r="Q112" s="15"/>
      <c r="R112" s="15"/>
      <c r="S112" s="15"/>
      <c r="T112" s="15"/>
      <c r="U112" s="15"/>
    </row>
    <row r="113" spans="1:35" ht="27" hidden="1" customHeight="1" x14ac:dyDescent="0.25">
      <c r="A113" s="407"/>
      <c r="B113" s="23"/>
      <c r="C113" s="5"/>
      <c r="D113" s="6" t="s">
        <v>47</v>
      </c>
      <c r="E113" s="66"/>
      <c r="F113" s="613"/>
      <c r="G113" s="15"/>
      <c r="H113" s="66"/>
      <c r="I113" s="88"/>
      <c r="J113" s="66"/>
      <c r="K113" s="102"/>
      <c r="L113" s="102"/>
      <c r="M113" s="601"/>
      <c r="N113" s="567"/>
      <c r="O113" s="413"/>
      <c r="P113" s="15"/>
      <c r="Q113" s="15"/>
      <c r="R113" s="15"/>
      <c r="S113" s="15"/>
      <c r="T113" s="15"/>
      <c r="U113" s="15"/>
    </row>
    <row r="114" spans="1:35" ht="33" hidden="1" customHeight="1" x14ac:dyDescent="0.25">
      <c r="A114" s="407" t="s">
        <v>89</v>
      </c>
      <c r="B114" s="23"/>
      <c r="C114" s="5"/>
      <c r="D114" s="6" t="s">
        <v>48</v>
      </c>
      <c r="E114" s="66"/>
      <c r="F114" s="613"/>
      <c r="G114" s="15"/>
      <c r="H114" s="66"/>
      <c r="I114" s="88"/>
      <c r="J114" s="66"/>
      <c r="K114" s="102"/>
      <c r="L114" s="102"/>
      <c r="M114" s="601"/>
      <c r="N114" s="567"/>
      <c r="O114" s="413"/>
      <c r="P114" s="15"/>
      <c r="Q114" s="15"/>
      <c r="R114" s="15"/>
      <c r="S114" s="15"/>
      <c r="T114" s="15"/>
      <c r="U114" s="15"/>
    </row>
    <row r="115" spans="1:35" ht="27" hidden="1" customHeight="1" x14ac:dyDescent="0.25">
      <c r="A115" s="407"/>
      <c r="B115" s="23"/>
      <c r="C115" s="5"/>
      <c r="D115" s="6" t="s">
        <v>49</v>
      </c>
      <c r="E115" s="66"/>
      <c r="F115" s="613"/>
      <c r="G115" s="15"/>
      <c r="H115" s="66"/>
      <c r="I115" s="88"/>
      <c r="J115" s="66"/>
      <c r="K115" s="102"/>
      <c r="L115" s="102"/>
      <c r="M115" s="601"/>
      <c r="N115" s="567"/>
      <c r="O115" s="413"/>
      <c r="P115" s="15"/>
      <c r="Q115" s="15"/>
      <c r="R115" s="15"/>
      <c r="S115" s="15"/>
      <c r="T115" s="15"/>
      <c r="U115" s="15"/>
    </row>
    <row r="116" spans="1:35" ht="27" hidden="1" customHeight="1" x14ac:dyDescent="0.25">
      <c r="A116" s="407"/>
      <c r="B116" s="23"/>
      <c r="C116" s="5"/>
      <c r="D116" s="6" t="s">
        <v>47</v>
      </c>
      <c r="E116" s="66"/>
      <c r="F116" s="613"/>
      <c r="G116" s="15"/>
      <c r="H116" s="66"/>
      <c r="I116" s="88"/>
      <c r="J116" s="66"/>
      <c r="K116" s="102"/>
      <c r="L116" s="102"/>
      <c r="M116" s="601"/>
      <c r="N116" s="567"/>
      <c r="O116" s="413"/>
      <c r="P116" s="15"/>
      <c r="Q116" s="15"/>
      <c r="R116" s="15"/>
      <c r="S116" s="15"/>
      <c r="T116" s="15"/>
      <c r="U116" s="15"/>
    </row>
    <row r="117" spans="1:35" ht="33" hidden="1" customHeight="1" x14ac:dyDescent="0.25">
      <c r="A117" s="407" t="s">
        <v>90</v>
      </c>
      <c r="B117" s="23"/>
      <c r="C117" s="5"/>
      <c r="D117" s="6" t="s">
        <v>48</v>
      </c>
      <c r="E117" s="66"/>
      <c r="F117" s="613"/>
      <c r="G117" s="15"/>
      <c r="H117" s="66"/>
      <c r="I117" s="88"/>
      <c r="J117" s="66"/>
      <c r="K117" s="102"/>
      <c r="L117" s="102"/>
      <c r="M117" s="601"/>
      <c r="N117" s="567"/>
      <c r="O117" s="413"/>
      <c r="P117" s="15"/>
      <c r="Q117" s="15"/>
      <c r="R117" s="15"/>
      <c r="S117" s="15"/>
      <c r="T117" s="15"/>
      <c r="U117" s="15"/>
    </row>
    <row r="118" spans="1:35" ht="27" hidden="1" customHeight="1" x14ac:dyDescent="0.25">
      <c r="A118" s="407"/>
      <c r="B118" s="23"/>
      <c r="C118" s="5"/>
      <c r="D118" s="6" t="s">
        <v>49</v>
      </c>
      <c r="E118" s="66"/>
      <c r="F118" s="613"/>
      <c r="G118" s="15"/>
      <c r="H118" s="66"/>
      <c r="I118" s="88"/>
      <c r="J118" s="66"/>
      <c r="K118" s="102"/>
      <c r="L118" s="102"/>
      <c r="M118" s="601"/>
      <c r="N118" s="567"/>
      <c r="O118" s="413"/>
      <c r="P118" s="15"/>
      <c r="Q118" s="15"/>
      <c r="R118" s="15"/>
      <c r="S118" s="15"/>
      <c r="T118" s="15"/>
      <c r="U118" s="15"/>
    </row>
    <row r="119" spans="1:35" ht="27" hidden="1" customHeight="1" x14ac:dyDescent="0.25">
      <c r="A119" s="407"/>
      <c r="B119" s="23"/>
      <c r="C119" s="5"/>
      <c r="D119" s="6" t="s">
        <v>47</v>
      </c>
      <c r="E119" s="66"/>
      <c r="F119" s="612"/>
      <c r="G119" s="15"/>
      <c r="H119" s="66"/>
      <c r="I119" s="88"/>
      <c r="J119" s="66"/>
      <c r="K119" s="102"/>
      <c r="L119" s="102"/>
      <c r="M119" s="601"/>
      <c r="N119" s="567"/>
      <c r="O119" s="413"/>
      <c r="P119" s="15"/>
      <c r="Q119" s="15"/>
      <c r="R119" s="15"/>
      <c r="S119" s="15"/>
      <c r="T119" s="15"/>
      <c r="U119" s="15"/>
    </row>
    <row r="120" spans="1:35" s="458" customFormat="1" ht="27" x14ac:dyDescent="0.25">
      <c r="A120" s="14">
        <v>1.3</v>
      </c>
      <c r="B120" s="24"/>
      <c r="C120" s="7" t="s">
        <v>132</v>
      </c>
      <c r="D120" s="399" t="s">
        <v>48</v>
      </c>
      <c r="E120" s="66">
        <v>200</v>
      </c>
      <c r="F120" s="613">
        <v>146</v>
      </c>
      <c r="G120" s="15">
        <v>200</v>
      </c>
      <c r="H120" s="66"/>
      <c r="I120" s="88">
        <v>200</v>
      </c>
      <c r="J120" s="66">
        <v>200</v>
      </c>
      <c r="K120" s="102">
        <v>300</v>
      </c>
      <c r="L120" s="102">
        <v>200</v>
      </c>
      <c r="M120" s="601">
        <v>200</v>
      </c>
      <c r="N120" s="567">
        <v>250</v>
      </c>
      <c r="O120" s="413">
        <v>300</v>
      </c>
      <c r="P120" s="81">
        <f>N120/4</f>
        <v>62.5</v>
      </c>
      <c r="Q120" s="81">
        <f>P120</f>
        <v>62.5</v>
      </c>
      <c r="R120" s="81">
        <f>P120+Q120</f>
        <v>125</v>
      </c>
      <c r="S120" s="81">
        <f>P120</f>
        <v>62.5</v>
      </c>
      <c r="T120" s="81">
        <f>R120+S120</f>
        <v>187.5</v>
      </c>
      <c r="U120" s="81">
        <f>N120-T120</f>
        <v>62.5</v>
      </c>
      <c r="V120" s="460"/>
      <c r="W120" s="460"/>
      <c r="X120" s="460"/>
      <c r="Y120" s="460"/>
      <c r="Z120" s="460"/>
      <c r="AA120" s="460"/>
      <c r="AB120" s="460"/>
      <c r="AC120" s="460"/>
      <c r="AD120" s="460"/>
      <c r="AE120" s="460"/>
      <c r="AF120" s="460"/>
      <c r="AG120" s="460"/>
      <c r="AH120" s="460"/>
      <c r="AI120" s="460"/>
    </row>
    <row r="121" spans="1:35" ht="27" x14ac:dyDescent="0.25">
      <c r="A121" s="407"/>
      <c r="B121" s="23"/>
      <c r="C121" s="9"/>
      <c r="D121" s="6" t="s">
        <v>49</v>
      </c>
      <c r="E121" s="66">
        <v>70000</v>
      </c>
      <c r="F121" s="613">
        <v>70000</v>
      </c>
      <c r="G121" s="15">
        <v>70000</v>
      </c>
      <c r="H121" s="66"/>
      <c r="I121" s="88">
        <v>70000</v>
      </c>
      <c r="J121" s="66">
        <v>70000</v>
      </c>
      <c r="K121" s="101">
        <f>J121+(J121*20/100)</f>
        <v>84000</v>
      </c>
      <c r="L121" s="102">
        <v>70000</v>
      </c>
      <c r="M121" s="601">
        <v>84000</v>
      </c>
      <c r="N121" s="567">
        <v>84000</v>
      </c>
      <c r="O121" s="413">
        <v>84000</v>
      </c>
      <c r="P121" s="15">
        <v>70000</v>
      </c>
      <c r="Q121" s="15">
        <v>70000</v>
      </c>
      <c r="R121" s="15">
        <v>70000</v>
      </c>
      <c r="S121" s="15">
        <v>70000</v>
      </c>
      <c r="T121" s="15">
        <v>70000</v>
      </c>
      <c r="U121" s="15">
        <v>70000</v>
      </c>
    </row>
    <row r="122" spans="1:35" ht="27" x14ac:dyDescent="0.25">
      <c r="A122" s="407"/>
      <c r="B122" s="23"/>
      <c r="C122" s="9"/>
      <c r="D122" s="6" t="s">
        <v>47</v>
      </c>
      <c r="E122" s="66">
        <f>E120*E121/1000</f>
        <v>14000</v>
      </c>
      <c r="F122" s="613">
        <f t="shared" ref="F122" si="168">F120*F121/1000</f>
        <v>10220</v>
      </c>
      <c r="G122" s="15">
        <f t="shared" ref="G122:I122" si="169">G120*G121/1000</f>
        <v>14000</v>
      </c>
      <c r="H122" s="71">
        <f t="shared" si="169"/>
        <v>0</v>
      </c>
      <c r="I122" s="88">
        <f t="shared" si="169"/>
        <v>14000</v>
      </c>
      <c r="J122" s="66">
        <f t="shared" ref="J122:N122" si="170">J120*J121/1000</f>
        <v>14000</v>
      </c>
      <c r="K122" s="102">
        <f t="shared" si="170"/>
        <v>25200</v>
      </c>
      <c r="L122" s="102">
        <f t="shared" si="170"/>
        <v>14000</v>
      </c>
      <c r="M122" s="601">
        <f t="shared" si="170"/>
        <v>16800</v>
      </c>
      <c r="N122" s="567">
        <f t="shared" si="170"/>
        <v>21000</v>
      </c>
      <c r="O122" s="413">
        <f t="shared" ref="O122" si="171">O120*O121/1000</f>
        <v>25200</v>
      </c>
      <c r="P122" s="15">
        <f t="shared" ref="P122:U122" si="172">P120*P121/1000</f>
        <v>4375</v>
      </c>
      <c r="Q122" s="15">
        <f t="shared" si="172"/>
        <v>4375</v>
      </c>
      <c r="R122" s="15">
        <f t="shared" si="172"/>
        <v>8750</v>
      </c>
      <c r="S122" s="15">
        <f t="shared" si="172"/>
        <v>4375</v>
      </c>
      <c r="T122" s="15">
        <f t="shared" si="172"/>
        <v>13125</v>
      </c>
      <c r="U122" s="15">
        <f t="shared" si="172"/>
        <v>4375</v>
      </c>
    </row>
    <row r="123" spans="1:35" ht="27" x14ac:dyDescent="0.25">
      <c r="A123" s="407">
        <v>1.4</v>
      </c>
      <c r="B123" s="23"/>
      <c r="C123" s="10" t="s">
        <v>133</v>
      </c>
      <c r="D123" s="6" t="s">
        <v>48</v>
      </c>
      <c r="E123" s="66">
        <v>700</v>
      </c>
      <c r="F123" s="613">
        <v>404</v>
      </c>
      <c r="G123" s="15">
        <v>650</v>
      </c>
      <c r="H123" s="66"/>
      <c r="I123" s="88">
        <v>650</v>
      </c>
      <c r="J123" s="66">
        <v>500</v>
      </c>
      <c r="K123" s="102">
        <v>500</v>
      </c>
      <c r="L123" s="102">
        <v>500</v>
      </c>
      <c r="M123" s="601">
        <v>500</v>
      </c>
      <c r="N123" s="567">
        <v>500</v>
      </c>
      <c r="O123" s="413">
        <v>500</v>
      </c>
      <c r="P123" s="81">
        <v>162</v>
      </c>
      <c r="Q123" s="81">
        <f>P123</f>
        <v>162</v>
      </c>
      <c r="R123" s="81">
        <f>P123+Q123</f>
        <v>324</v>
      </c>
      <c r="S123" s="81">
        <f>P123</f>
        <v>162</v>
      </c>
      <c r="T123" s="81">
        <f>R123+S123</f>
        <v>486</v>
      </c>
      <c r="U123" s="81">
        <f>N123-T123</f>
        <v>14</v>
      </c>
    </row>
    <row r="124" spans="1:35" ht="27" x14ac:dyDescent="0.25">
      <c r="A124" s="407"/>
      <c r="B124" s="23"/>
      <c r="C124" s="10"/>
      <c r="D124" s="6" t="s">
        <v>49</v>
      </c>
      <c r="E124" s="66">
        <v>27000</v>
      </c>
      <c r="F124" s="613">
        <v>27000</v>
      </c>
      <c r="G124" s="15">
        <v>27000</v>
      </c>
      <c r="H124" s="66"/>
      <c r="I124" s="88">
        <v>27000</v>
      </c>
      <c r="J124" s="66">
        <v>27000</v>
      </c>
      <c r="K124" s="101">
        <f>J124+(J124*20/100)</f>
        <v>32400</v>
      </c>
      <c r="L124" s="102">
        <v>27000</v>
      </c>
      <c r="M124" s="601">
        <v>32400</v>
      </c>
      <c r="N124" s="567">
        <v>32400</v>
      </c>
      <c r="O124" s="413">
        <v>32400</v>
      </c>
      <c r="P124" s="15">
        <v>27000</v>
      </c>
      <c r="Q124" s="15">
        <v>27000</v>
      </c>
      <c r="R124" s="15">
        <v>27000</v>
      </c>
      <c r="S124" s="15">
        <v>27000</v>
      </c>
      <c r="T124" s="15">
        <v>27000</v>
      </c>
      <c r="U124" s="15">
        <v>27000</v>
      </c>
    </row>
    <row r="125" spans="1:35" ht="27" x14ac:dyDescent="0.25">
      <c r="A125" s="407"/>
      <c r="B125" s="23"/>
      <c r="C125" s="10"/>
      <c r="D125" s="6" t="s">
        <v>47</v>
      </c>
      <c r="E125" s="66">
        <f t="shared" ref="E125:O125" si="173">E123*E124/1000</f>
        <v>18900</v>
      </c>
      <c r="F125" s="613">
        <f t="shared" si="173"/>
        <v>10908</v>
      </c>
      <c r="G125" s="15">
        <f t="shared" si="173"/>
        <v>17550</v>
      </c>
      <c r="H125" s="71">
        <f t="shared" si="173"/>
        <v>0</v>
      </c>
      <c r="I125" s="88">
        <f t="shared" si="173"/>
        <v>17550</v>
      </c>
      <c r="J125" s="66">
        <f t="shared" ref="J125:K125" si="174">J123*J124/1000</f>
        <v>13500</v>
      </c>
      <c r="K125" s="102">
        <f t="shared" si="174"/>
        <v>16200</v>
      </c>
      <c r="L125" s="102">
        <f t="shared" ref="L125" si="175">L123*L124/1000</f>
        <v>13500</v>
      </c>
      <c r="M125" s="601">
        <f t="shared" ref="M125" si="176">M123*M124/1000</f>
        <v>16200</v>
      </c>
      <c r="N125" s="567">
        <f t="shared" si="173"/>
        <v>16200</v>
      </c>
      <c r="O125" s="413">
        <f t="shared" si="173"/>
        <v>16200</v>
      </c>
      <c r="P125" s="15">
        <f t="shared" ref="P125:U125" si="177">P123*P124/1000</f>
        <v>4374</v>
      </c>
      <c r="Q125" s="15">
        <f t="shared" si="177"/>
        <v>4374</v>
      </c>
      <c r="R125" s="15">
        <f t="shared" si="177"/>
        <v>8748</v>
      </c>
      <c r="S125" s="15">
        <f t="shared" si="177"/>
        <v>4374</v>
      </c>
      <c r="T125" s="15">
        <f t="shared" si="177"/>
        <v>13122</v>
      </c>
      <c r="U125" s="15">
        <f t="shared" si="177"/>
        <v>378</v>
      </c>
    </row>
    <row r="126" spans="1:35" s="456" customFormat="1" ht="33" hidden="1" customHeight="1" x14ac:dyDescent="0.25">
      <c r="A126" s="25">
        <v>2</v>
      </c>
      <c r="B126" s="22"/>
      <c r="C126" s="10" t="s">
        <v>91</v>
      </c>
      <c r="D126" s="2" t="s">
        <v>46</v>
      </c>
      <c r="E126" s="67"/>
      <c r="F126" s="614"/>
      <c r="G126" s="82"/>
      <c r="H126" s="67"/>
      <c r="I126" s="89"/>
      <c r="J126" s="67"/>
      <c r="K126" s="155"/>
      <c r="L126" s="155"/>
      <c r="M126" s="158"/>
      <c r="N126" s="568"/>
      <c r="O126" s="414"/>
      <c r="P126" s="82"/>
      <c r="Q126" s="82"/>
      <c r="R126" s="82"/>
      <c r="S126" s="82"/>
      <c r="T126" s="82"/>
      <c r="U126" s="82"/>
      <c r="V126" s="459"/>
      <c r="W126" s="459"/>
      <c r="X126" s="459"/>
      <c r="Y126" s="459"/>
      <c r="Z126" s="459"/>
      <c r="AA126" s="459"/>
      <c r="AB126" s="459"/>
      <c r="AC126" s="459"/>
      <c r="AD126" s="459"/>
      <c r="AE126" s="459"/>
      <c r="AF126" s="459"/>
      <c r="AG126" s="459"/>
      <c r="AH126" s="459"/>
      <c r="AI126" s="459"/>
    </row>
    <row r="127" spans="1:35" s="456" customFormat="1" ht="33" hidden="1" customHeight="1" x14ac:dyDescent="0.25">
      <c r="A127" s="25"/>
      <c r="B127" s="22"/>
      <c r="C127" s="10"/>
      <c r="D127" s="2" t="s">
        <v>47</v>
      </c>
      <c r="E127" s="68"/>
      <c r="F127" s="615"/>
      <c r="G127" s="83"/>
      <c r="H127" s="68"/>
      <c r="I127" s="90"/>
      <c r="J127" s="68"/>
      <c r="K127" s="406"/>
      <c r="L127" s="406"/>
      <c r="M127" s="602"/>
      <c r="N127" s="569"/>
      <c r="O127" s="415"/>
      <c r="P127" s="83"/>
      <c r="Q127" s="83"/>
      <c r="R127" s="83"/>
      <c r="S127" s="83"/>
      <c r="T127" s="83"/>
      <c r="U127" s="83"/>
      <c r="V127" s="459"/>
      <c r="W127" s="459"/>
      <c r="X127" s="459"/>
      <c r="Y127" s="459"/>
      <c r="Z127" s="459"/>
      <c r="AA127" s="459"/>
      <c r="AB127" s="459"/>
      <c r="AC127" s="459"/>
      <c r="AD127" s="459"/>
      <c r="AE127" s="459"/>
      <c r="AF127" s="459"/>
      <c r="AG127" s="459"/>
      <c r="AH127" s="459"/>
      <c r="AI127" s="459"/>
    </row>
    <row r="128" spans="1:35" ht="27" x14ac:dyDescent="0.25">
      <c r="A128" s="407">
        <v>2.1</v>
      </c>
      <c r="B128" s="23"/>
      <c r="C128" s="7" t="s">
        <v>92</v>
      </c>
      <c r="D128" s="6" t="s">
        <v>48</v>
      </c>
      <c r="E128" s="68">
        <f t="shared" ref="E128:O128" si="178">E131+E134+E137+E140+E143+E146+E149+E152+E155+E158+E161+E164+E167+E170+E173+E176+E179+E182+E185+E188+E191+E194+E197+E200+E203+E206+E209+E212+E215+E218+E221+E224+E227+E230+E233+E236+E239+E242+E245+E248+E251+E254+E257+E260+E263+E266+E269+E272+E275+E278+E281+E284+E287+E290+E293+E296+E299+E302+E305+E308</f>
        <v>1635</v>
      </c>
      <c r="F128" s="615">
        <f t="shared" si="178"/>
        <v>1670</v>
      </c>
      <c r="G128" s="83">
        <f t="shared" si="178"/>
        <v>1758</v>
      </c>
      <c r="H128" s="68"/>
      <c r="I128" s="90">
        <f t="shared" si="178"/>
        <v>1758</v>
      </c>
      <c r="J128" s="68">
        <f t="shared" ref="J128:K128" si="179">J131+J134+J137+J140+J143+J146+J149+J152+J155+J158+J161+J164+J167+J170+J173+J176+J179+J182+J185+J188+J191+J194+J197+J200+J203+J206+J209+J212+J215+J218+J221+J224+J227+J230+J233+J236+J239+J242+J245+J248+J251+J254+J257+J260+J263+J266+J269+J272+J275+J278+J281+J284+J287+J290+J293+J296+J299+J302+J305+J308</f>
        <v>1527</v>
      </c>
      <c r="K128" s="406">
        <f t="shared" si="179"/>
        <v>2317</v>
      </c>
      <c r="L128" s="406">
        <f t="shared" ref="L128" si="180">L131+L134+L137+L140+L143+L146+L149+L152+L155+L158+L161+L164+L167+L170+L173+L176+L179+L182+L185+L188+L191+L194+L197+L200+L203+L206+L209+L212+L215+L218+L221+L224+L227+L230+L233+L236+L239+L242+L245+L248+L251+L254+L257+L260+L263+L266+L269+L272+L275+L278+L281+L284+L287+L290+L293+L296+L299+L302+L305+L308</f>
        <v>1527</v>
      </c>
      <c r="M128" s="602">
        <f t="shared" si="178"/>
        <v>2280</v>
      </c>
      <c r="N128" s="569">
        <f t="shared" si="178"/>
        <v>2280</v>
      </c>
      <c r="O128" s="415">
        <f t="shared" si="178"/>
        <v>2317</v>
      </c>
      <c r="P128" s="83">
        <f t="shared" ref="P128:U128" si="181">P131+P134+P137+P140+P143+P146+P149+P152+P155+P158+P161+P164+P167+P170+P173+P176+P179+P182+P185+P188+P191+P194+P197+P200+P203+P206+P209+P212+P215+P218+P221+P224+P227+P230+P233+P236+P239+P242+P245+P248+P251+P254+P257+P260+P263+P266+P269+P272+P275+P278+P281+P284+P287+P290+P293+P296+P299+P302+P305+P308</f>
        <v>528.25</v>
      </c>
      <c r="Q128" s="83">
        <f t="shared" si="181"/>
        <v>524.25</v>
      </c>
      <c r="R128" s="83">
        <f t="shared" si="181"/>
        <v>1052.5</v>
      </c>
      <c r="S128" s="83">
        <f t="shared" si="181"/>
        <v>524.25</v>
      </c>
      <c r="T128" s="83">
        <f t="shared" si="181"/>
        <v>1576.75</v>
      </c>
      <c r="U128" s="83">
        <f t="shared" si="181"/>
        <v>703.25</v>
      </c>
    </row>
    <row r="129" spans="1:21" ht="27" x14ac:dyDescent="0.25">
      <c r="A129" s="407"/>
      <c r="B129" s="23"/>
      <c r="C129" s="9"/>
      <c r="D129" s="6" t="s">
        <v>49</v>
      </c>
      <c r="E129" s="68">
        <f t="shared" ref="E129:O129" si="182">E130/E128*1000</f>
        <v>57570.030581039755</v>
      </c>
      <c r="F129" s="615">
        <f t="shared" si="182"/>
        <v>61858.811820359275</v>
      </c>
      <c r="G129" s="83">
        <f t="shared" si="182"/>
        <v>57608.077360637093</v>
      </c>
      <c r="H129" s="72" t="e">
        <f t="shared" si="182"/>
        <v>#DIV/0!</v>
      </c>
      <c r="I129" s="90">
        <f t="shared" si="182"/>
        <v>57608.077360637093</v>
      </c>
      <c r="J129" s="68">
        <f t="shared" ref="J129:K129" si="183">J130/J128*1000</f>
        <v>60770.137524557962</v>
      </c>
      <c r="K129" s="406">
        <f t="shared" si="183"/>
        <v>79236.253776435056</v>
      </c>
      <c r="L129" s="406">
        <f t="shared" ref="L129" si="184">L130/L128*1000</f>
        <v>60770.137524557962</v>
      </c>
      <c r="M129" s="602">
        <f t="shared" si="182"/>
        <v>78013.15789473684</v>
      </c>
      <c r="N129" s="569">
        <f t="shared" si="182"/>
        <v>78013.15789473684</v>
      </c>
      <c r="O129" s="415">
        <f t="shared" si="182"/>
        <v>79236.253776435056</v>
      </c>
      <c r="P129" s="83">
        <f t="shared" ref="P129:U129" si="185">P130/P128*1000</f>
        <v>68415.522953147185</v>
      </c>
      <c r="Q129" s="83">
        <f t="shared" si="185"/>
        <v>66709.585121602286</v>
      </c>
      <c r="R129" s="83">
        <f t="shared" si="185"/>
        <v>67565.795724465555</v>
      </c>
      <c r="S129" s="83">
        <f t="shared" si="185"/>
        <v>66757.272293752976</v>
      </c>
      <c r="T129" s="83">
        <f t="shared" si="185"/>
        <v>67296.971618836207</v>
      </c>
      <c r="U129" s="83">
        <f t="shared" si="185"/>
        <v>59885.531461073588</v>
      </c>
    </row>
    <row r="130" spans="1:21" ht="27" x14ac:dyDescent="0.25">
      <c r="A130" s="407"/>
      <c r="B130" s="23"/>
      <c r="C130" s="9"/>
      <c r="D130" s="6" t="s">
        <v>47</v>
      </c>
      <c r="E130" s="68">
        <f>E133+E136+E139+E142+E145+E148+E151+E154+E157+E160+E163+E166+E169+E172+E175+E178+E181+E184+E187+E190+E193+E196+E199+E202+E205+E208+E211+E214+E217+E220+E223+E226+E229+E232+E235+E238+E241+E244+E247+E250+E253+E256+E259+E262+E265+E268+E271+E274+E277+E280+E283+E286+E289+E292+E295+E298+E301+E304+E307+E310</f>
        <v>94127</v>
      </c>
      <c r="F130" s="615">
        <f t="shared" ref="F130" si="186">F133+F136+F139+F142+F145+F148+F151+F154+F157+F160+F163+F166+F169+F172+F175+F178+F181+F184+F187+F190+F193+F196+F199+F202+F205+F208+F211+F214+F217+F220+F223+F226+F229</f>
        <v>103304.21574</v>
      </c>
      <c r="G130" s="83">
        <f t="shared" ref="G130:O130" si="187">G133+G136+G139+G142+G145+G148+G151+G154+G157+G160+G163+G166+G169+G172+G175+G178+G181+G184+G187+G190+G193+G196+G199+G202+G205+G208+G211+G214+G217+G220+G223+G226+G229+G232+G235+G238+G241+G244+G247+G250+G253+G256+G259+G262+G265+G268+G271+G274+G277+G280+G283+G286+G289+G292+G295+G298+G301+G304+G307+G310</f>
        <v>101275</v>
      </c>
      <c r="H130" s="72">
        <f t="shared" si="187"/>
        <v>0</v>
      </c>
      <c r="I130" s="90">
        <f t="shared" si="187"/>
        <v>101275</v>
      </c>
      <c r="J130" s="68">
        <f t="shared" ref="J130:K130" si="188">J133+J136+J139+J142+J145+J148+J151+J154+J157+J160+J163+J166+J169+J172+J175+J178+J181+J184+J187+J190+J193+J196+J199+J202+J205+J208+J211+J214+J217+J220+J223+J226+J229+J232+J235+J238+J241+J244+J247+J250+J253+J256+J259+J262+J265+J268+J271+J274+J277+J280+J283+J286+J289+J292+J295+J298+J301+J304+J307+J310</f>
        <v>92796</v>
      </c>
      <c r="K130" s="406">
        <f t="shared" si="188"/>
        <v>183590.40000000002</v>
      </c>
      <c r="L130" s="406">
        <f t="shared" ref="L130" si="189">L133+L136+L139+L142+L145+L148+L151+L154+L157+L160+L163+L166+L169+L172+L175+L178+L181+L184+L187+L190+L193+L196+L199+L202+L205+L208+L211+L214+L217+L220+L223+L226+L229+L232+L235+L238+L241+L244+L247+L250+L253+L256+L259+L262+L265+L268+L271+L274+L277+L280+L283+L286+L289+L292+L295+L298+L301+L304+L307+L310</f>
        <v>92796</v>
      </c>
      <c r="M130" s="602">
        <f t="shared" si="187"/>
        <v>177870</v>
      </c>
      <c r="N130" s="569">
        <f t="shared" si="187"/>
        <v>177870</v>
      </c>
      <c r="O130" s="415">
        <f t="shared" si="187"/>
        <v>183590.40000000002</v>
      </c>
      <c r="P130" s="83">
        <f t="shared" ref="P130:U130" si="190">P133+P136+P139+P142+P145+P148+P151+P154+P157+P160+P163+P166+P169+P172+P175+P178+P181+P184+P187+P190+P193+P196+P199+P202+P205+P208+P211+P214+P217+P220+P223+P226+P229+P232+P235+P238+P241+P244+P247+P250+P253+P256+P259+P262+P265+P268+P271+P274+P277+P280+P283+P286+P289+P292+P295+P298+P301+P304+P307+P310</f>
        <v>36140.5</v>
      </c>
      <c r="Q130" s="83">
        <f t="shared" si="190"/>
        <v>34972.5</v>
      </c>
      <c r="R130" s="83">
        <f t="shared" si="190"/>
        <v>71113</v>
      </c>
      <c r="S130" s="83">
        <f t="shared" si="190"/>
        <v>34997.5</v>
      </c>
      <c r="T130" s="83">
        <f t="shared" si="190"/>
        <v>106110.5</v>
      </c>
      <c r="U130" s="83">
        <f t="shared" si="190"/>
        <v>42114.5</v>
      </c>
    </row>
    <row r="131" spans="1:21" ht="33" x14ac:dyDescent="0.25">
      <c r="A131" s="407" t="s">
        <v>93</v>
      </c>
      <c r="B131" s="23"/>
      <c r="C131" s="407" t="s">
        <v>39</v>
      </c>
      <c r="D131" s="6" t="s">
        <v>48</v>
      </c>
      <c r="E131" s="68">
        <v>26</v>
      </c>
      <c r="F131" s="625">
        <v>32</v>
      </c>
      <c r="G131" s="86">
        <v>26</v>
      </c>
      <c r="H131" s="76"/>
      <c r="I131" s="90">
        <v>26</v>
      </c>
      <c r="J131" s="68">
        <v>32</v>
      </c>
      <c r="K131" s="406">
        <v>35</v>
      </c>
      <c r="L131" s="406">
        <v>32</v>
      </c>
      <c r="M131" s="602">
        <v>35</v>
      </c>
      <c r="N131" s="569">
        <v>35</v>
      </c>
      <c r="O131" s="415">
        <v>35</v>
      </c>
      <c r="P131" s="81">
        <v>6</v>
      </c>
      <c r="Q131" s="81">
        <f>P131</f>
        <v>6</v>
      </c>
      <c r="R131" s="81">
        <f>P131+Q131</f>
        <v>12</v>
      </c>
      <c r="S131" s="81">
        <f>P131</f>
        <v>6</v>
      </c>
      <c r="T131" s="81">
        <f>R131+S131</f>
        <v>18</v>
      </c>
      <c r="U131" s="81">
        <f>N131-T131</f>
        <v>17</v>
      </c>
    </row>
    <row r="132" spans="1:21" ht="27" x14ac:dyDescent="0.25">
      <c r="A132" s="407"/>
      <c r="B132" s="23"/>
      <c r="C132" s="9"/>
      <c r="D132" s="6" t="s">
        <v>49</v>
      </c>
      <c r="E132" s="68">
        <v>30000</v>
      </c>
      <c r="F132" s="615">
        <v>28934.3</v>
      </c>
      <c r="G132" s="86">
        <v>30000</v>
      </c>
      <c r="H132" s="76"/>
      <c r="I132" s="90">
        <v>30000</v>
      </c>
      <c r="J132" s="68">
        <v>30000</v>
      </c>
      <c r="K132" s="101">
        <f>J132+(J132*20/100)</f>
        <v>36000</v>
      </c>
      <c r="L132" s="406">
        <v>30000</v>
      </c>
      <c r="M132" s="602">
        <v>36000</v>
      </c>
      <c r="N132" s="569">
        <v>36000</v>
      </c>
      <c r="O132" s="415">
        <v>36000</v>
      </c>
      <c r="P132" s="86">
        <v>30000</v>
      </c>
      <c r="Q132" s="86">
        <v>30000</v>
      </c>
      <c r="R132" s="86">
        <v>30000</v>
      </c>
      <c r="S132" s="86">
        <v>30000</v>
      </c>
      <c r="T132" s="86">
        <v>30000</v>
      </c>
      <c r="U132" s="86">
        <v>30000</v>
      </c>
    </row>
    <row r="133" spans="1:21" ht="27" x14ac:dyDescent="0.25">
      <c r="A133" s="407"/>
      <c r="B133" s="26"/>
      <c r="C133" s="9"/>
      <c r="D133" s="6" t="s">
        <v>47</v>
      </c>
      <c r="E133" s="68">
        <f>E131*E132/1000</f>
        <v>780</v>
      </c>
      <c r="F133" s="615">
        <f t="shared" ref="F133" si="191">F131*F132/1000</f>
        <v>925.89760000000001</v>
      </c>
      <c r="G133" s="83">
        <f t="shared" ref="G133:I133" si="192">G131*G132/1000</f>
        <v>780</v>
      </c>
      <c r="H133" s="72">
        <f t="shared" si="192"/>
        <v>0</v>
      </c>
      <c r="I133" s="90">
        <f t="shared" si="192"/>
        <v>780</v>
      </c>
      <c r="J133" s="68">
        <f t="shared" ref="J133:K133" si="193">J131*J132/1000</f>
        <v>960</v>
      </c>
      <c r="K133" s="406">
        <f t="shared" si="193"/>
        <v>1260</v>
      </c>
      <c r="L133" s="406">
        <f t="shared" ref="L133" si="194">L131*L132/1000</f>
        <v>960</v>
      </c>
      <c r="M133" s="602">
        <f t="shared" ref="M133:O133" si="195">M131*M132/1000</f>
        <v>1260</v>
      </c>
      <c r="N133" s="569">
        <f t="shared" si="195"/>
        <v>1260</v>
      </c>
      <c r="O133" s="415">
        <f t="shared" si="195"/>
        <v>1260</v>
      </c>
      <c r="P133" s="86">
        <f t="shared" ref="P133:U133" si="196">P131*P132/1000</f>
        <v>180</v>
      </c>
      <c r="Q133" s="86">
        <f t="shared" si="196"/>
        <v>180</v>
      </c>
      <c r="R133" s="86">
        <f t="shared" si="196"/>
        <v>360</v>
      </c>
      <c r="S133" s="86">
        <f t="shared" si="196"/>
        <v>180</v>
      </c>
      <c r="T133" s="86">
        <f t="shared" si="196"/>
        <v>540</v>
      </c>
      <c r="U133" s="86">
        <f t="shared" si="196"/>
        <v>510</v>
      </c>
    </row>
    <row r="134" spans="1:21" ht="27" x14ac:dyDescent="0.25">
      <c r="A134" s="407" t="s">
        <v>94</v>
      </c>
      <c r="B134" s="407">
        <v>2</v>
      </c>
      <c r="C134" s="407" t="s">
        <v>23</v>
      </c>
      <c r="D134" s="6" t="s">
        <v>48</v>
      </c>
      <c r="E134" s="65">
        <v>5</v>
      </c>
      <c r="F134" s="612">
        <v>0</v>
      </c>
      <c r="G134" s="81">
        <v>4</v>
      </c>
      <c r="H134" s="65"/>
      <c r="I134" s="87">
        <v>4</v>
      </c>
      <c r="J134" s="65">
        <v>0</v>
      </c>
      <c r="K134" s="101">
        <v>11</v>
      </c>
      <c r="L134" s="101">
        <v>0</v>
      </c>
      <c r="M134" s="599">
        <v>10</v>
      </c>
      <c r="N134" s="566">
        <v>10</v>
      </c>
      <c r="O134" s="412">
        <v>11</v>
      </c>
      <c r="P134" s="81">
        <f>N134/4</f>
        <v>2.5</v>
      </c>
      <c r="Q134" s="81">
        <f>P134</f>
        <v>2.5</v>
      </c>
      <c r="R134" s="81">
        <f>P134+Q134</f>
        <v>5</v>
      </c>
      <c r="S134" s="81">
        <f>P134</f>
        <v>2.5</v>
      </c>
      <c r="T134" s="81">
        <f>R134+S134</f>
        <v>7.5</v>
      </c>
      <c r="U134" s="81">
        <f>N134-T134</f>
        <v>2.5</v>
      </c>
    </row>
    <row r="135" spans="1:21" ht="27" x14ac:dyDescent="0.25">
      <c r="A135" s="407"/>
      <c r="B135" s="407"/>
      <c r="C135" s="9"/>
      <c r="D135" s="6" t="s">
        <v>49</v>
      </c>
      <c r="E135" s="65">
        <v>38000</v>
      </c>
      <c r="F135" s="612">
        <v>38000</v>
      </c>
      <c r="G135" s="81">
        <v>38000</v>
      </c>
      <c r="H135" s="65"/>
      <c r="I135" s="87">
        <v>38000</v>
      </c>
      <c r="J135" s="65">
        <v>38000</v>
      </c>
      <c r="K135" s="101">
        <f>J135+(J135*20/100)</f>
        <v>45600</v>
      </c>
      <c r="L135" s="101">
        <v>38000</v>
      </c>
      <c r="M135" s="599">
        <v>45600</v>
      </c>
      <c r="N135" s="566">
        <v>45600</v>
      </c>
      <c r="O135" s="412">
        <v>45600</v>
      </c>
      <c r="P135" s="81">
        <v>38000</v>
      </c>
      <c r="Q135" s="81">
        <v>38000</v>
      </c>
      <c r="R135" s="81">
        <v>38000</v>
      </c>
      <c r="S135" s="81">
        <v>38000</v>
      </c>
      <c r="T135" s="81">
        <v>38000</v>
      </c>
      <c r="U135" s="81">
        <v>38000</v>
      </c>
    </row>
    <row r="136" spans="1:21" ht="27" x14ac:dyDescent="0.25">
      <c r="A136" s="407"/>
      <c r="B136" s="407"/>
      <c r="C136" s="9"/>
      <c r="D136" s="6" t="s">
        <v>47</v>
      </c>
      <c r="E136" s="65">
        <f t="shared" ref="E136:I136" si="197">(E135*E134)/1000</f>
        <v>190</v>
      </c>
      <c r="F136" s="612">
        <f t="shared" si="197"/>
        <v>0</v>
      </c>
      <c r="G136" s="81">
        <f t="shared" si="197"/>
        <v>152</v>
      </c>
      <c r="H136" s="70">
        <f t="shared" si="197"/>
        <v>0</v>
      </c>
      <c r="I136" s="87">
        <f t="shared" si="197"/>
        <v>152</v>
      </c>
      <c r="J136" s="65">
        <f t="shared" ref="J136:K136" si="198">(J135*J134)/1000</f>
        <v>0</v>
      </c>
      <c r="K136" s="101">
        <f t="shared" si="198"/>
        <v>501.6</v>
      </c>
      <c r="L136" s="101">
        <f t="shared" ref="L136" si="199">(L135*L134)/1000</f>
        <v>0</v>
      </c>
      <c r="M136" s="599">
        <f t="shared" ref="M136:O136" si="200">(M135*M134)/1000</f>
        <v>456</v>
      </c>
      <c r="N136" s="566">
        <f t="shared" si="200"/>
        <v>456</v>
      </c>
      <c r="O136" s="412">
        <f t="shared" si="200"/>
        <v>501.6</v>
      </c>
      <c r="P136" s="81">
        <f t="shared" ref="P136:U136" si="201">(P135*P134)/1000</f>
        <v>95</v>
      </c>
      <c r="Q136" s="81">
        <f t="shared" si="201"/>
        <v>95</v>
      </c>
      <c r="R136" s="81">
        <f t="shared" si="201"/>
        <v>190</v>
      </c>
      <c r="S136" s="81">
        <f t="shared" si="201"/>
        <v>95</v>
      </c>
      <c r="T136" s="81">
        <f t="shared" si="201"/>
        <v>285</v>
      </c>
      <c r="U136" s="81">
        <f t="shared" si="201"/>
        <v>95</v>
      </c>
    </row>
    <row r="137" spans="1:21" ht="27" x14ac:dyDescent="0.25">
      <c r="A137" s="407" t="s">
        <v>95</v>
      </c>
      <c r="B137" s="407">
        <v>3</v>
      </c>
      <c r="C137" s="407" t="s">
        <v>24</v>
      </c>
      <c r="D137" s="6" t="s">
        <v>48</v>
      </c>
      <c r="E137" s="65">
        <v>3</v>
      </c>
      <c r="F137" s="612">
        <v>0</v>
      </c>
      <c r="G137" s="81">
        <v>4</v>
      </c>
      <c r="H137" s="65"/>
      <c r="I137" s="87">
        <v>4</v>
      </c>
      <c r="J137" s="65">
        <v>0</v>
      </c>
      <c r="K137" s="101">
        <v>10</v>
      </c>
      <c r="L137" s="101">
        <v>0</v>
      </c>
      <c r="M137" s="599">
        <v>10</v>
      </c>
      <c r="N137" s="566">
        <v>10</v>
      </c>
      <c r="O137" s="412">
        <v>10</v>
      </c>
      <c r="P137" s="81">
        <f>N137/4</f>
        <v>2.5</v>
      </c>
      <c r="Q137" s="81">
        <f>P137</f>
        <v>2.5</v>
      </c>
      <c r="R137" s="81">
        <f>P137+Q137</f>
        <v>5</v>
      </c>
      <c r="S137" s="81">
        <f>P137</f>
        <v>2.5</v>
      </c>
      <c r="T137" s="81">
        <f>R137+S137</f>
        <v>7.5</v>
      </c>
      <c r="U137" s="81">
        <f>N137-T137</f>
        <v>2.5</v>
      </c>
    </row>
    <row r="138" spans="1:21" ht="27" x14ac:dyDescent="0.25">
      <c r="A138" s="407"/>
      <c r="B138" s="407"/>
      <c r="C138" s="9"/>
      <c r="D138" s="6" t="s">
        <v>49</v>
      </c>
      <c r="E138" s="65">
        <v>80000</v>
      </c>
      <c r="F138" s="612">
        <v>80000</v>
      </c>
      <c r="G138" s="81">
        <v>80000</v>
      </c>
      <c r="H138" s="65"/>
      <c r="I138" s="87">
        <v>80000</v>
      </c>
      <c r="J138" s="65">
        <v>80000</v>
      </c>
      <c r="K138" s="101">
        <f>J138+(J138*20/100)</f>
        <v>96000</v>
      </c>
      <c r="L138" s="101">
        <v>80000</v>
      </c>
      <c r="M138" s="599">
        <v>96000</v>
      </c>
      <c r="N138" s="566">
        <v>96000</v>
      </c>
      <c r="O138" s="412">
        <v>96000</v>
      </c>
      <c r="P138" s="81">
        <v>80000</v>
      </c>
      <c r="Q138" s="81">
        <v>80000</v>
      </c>
      <c r="R138" s="81">
        <v>80000</v>
      </c>
      <c r="S138" s="81">
        <v>80000</v>
      </c>
      <c r="T138" s="81">
        <v>80000</v>
      </c>
      <c r="U138" s="81">
        <v>80000</v>
      </c>
    </row>
    <row r="139" spans="1:21" ht="27" x14ac:dyDescent="0.25">
      <c r="A139" s="407"/>
      <c r="B139" s="407"/>
      <c r="C139" s="9"/>
      <c r="D139" s="6" t="s">
        <v>47</v>
      </c>
      <c r="E139" s="65">
        <f t="shared" ref="E139:I139" si="202">E137*E138/1000</f>
        <v>240</v>
      </c>
      <c r="F139" s="612">
        <f t="shared" si="202"/>
        <v>0</v>
      </c>
      <c r="G139" s="81">
        <f t="shared" si="202"/>
        <v>320</v>
      </c>
      <c r="H139" s="70">
        <f t="shared" si="202"/>
        <v>0</v>
      </c>
      <c r="I139" s="87">
        <f t="shared" si="202"/>
        <v>320</v>
      </c>
      <c r="J139" s="65">
        <f t="shared" ref="J139:K139" si="203">J137*J138/1000</f>
        <v>0</v>
      </c>
      <c r="K139" s="101">
        <f t="shared" si="203"/>
        <v>960</v>
      </c>
      <c r="L139" s="101">
        <f t="shared" ref="L139" si="204">L137*L138/1000</f>
        <v>0</v>
      </c>
      <c r="M139" s="599">
        <f t="shared" ref="M139:O139" si="205">M137*M138/1000</f>
        <v>960</v>
      </c>
      <c r="N139" s="566">
        <f t="shared" si="205"/>
        <v>960</v>
      </c>
      <c r="O139" s="412">
        <f t="shared" si="205"/>
        <v>960</v>
      </c>
      <c r="P139" s="81">
        <f t="shared" ref="P139:U139" si="206">P137*P138/1000</f>
        <v>200</v>
      </c>
      <c r="Q139" s="81">
        <f t="shared" si="206"/>
        <v>200</v>
      </c>
      <c r="R139" s="81">
        <f t="shared" si="206"/>
        <v>400</v>
      </c>
      <c r="S139" s="81">
        <f t="shared" si="206"/>
        <v>200</v>
      </c>
      <c r="T139" s="81">
        <f t="shared" si="206"/>
        <v>600</v>
      </c>
      <c r="U139" s="81">
        <f t="shared" si="206"/>
        <v>200</v>
      </c>
    </row>
    <row r="140" spans="1:21" ht="33" x14ac:dyDescent="0.25">
      <c r="A140" s="407"/>
      <c r="B140" s="407">
        <v>4</v>
      </c>
      <c r="C140" s="27" t="s">
        <v>38</v>
      </c>
      <c r="D140" s="6" t="s">
        <v>48</v>
      </c>
      <c r="E140" s="65">
        <v>1262</v>
      </c>
      <c r="F140" s="626">
        <f>928+84</f>
        <v>1012</v>
      </c>
      <c r="G140" s="81">
        <v>1300</v>
      </c>
      <c r="H140" s="65"/>
      <c r="I140" s="87">
        <v>1300</v>
      </c>
      <c r="J140" s="65">
        <v>929</v>
      </c>
      <c r="K140" s="497">
        <v>1300</v>
      </c>
      <c r="L140" s="101">
        <v>929</v>
      </c>
      <c r="M140" s="599">
        <v>1300</v>
      </c>
      <c r="N140" s="566">
        <v>1300</v>
      </c>
      <c r="O140" s="554">
        <v>1300</v>
      </c>
      <c r="P140" s="81">
        <f>N140/4</f>
        <v>325</v>
      </c>
      <c r="Q140" s="81">
        <f>P140</f>
        <v>325</v>
      </c>
      <c r="R140" s="81">
        <f>P140+Q140</f>
        <v>650</v>
      </c>
      <c r="S140" s="81">
        <f>P140</f>
        <v>325</v>
      </c>
      <c r="T140" s="81">
        <f>R140+S140</f>
        <v>975</v>
      </c>
      <c r="U140" s="81">
        <f>N140-T140</f>
        <v>325</v>
      </c>
    </row>
    <row r="141" spans="1:21" ht="27" x14ac:dyDescent="0.25">
      <c r="A141" s="407"/>
      <c r="B141" s="407"/>
      <c r="C141" s="407"/>
      <c r="D141" s="6" t="s">
        <v>49</v>
      </c>
      <c r="E141" s="65">
        <v>40000</v>
      </c>
      <c r="F141" s="612">
        <v>39902.9</v>
      </c>
      <c r="G141" s="81">
        <v>40000</v>
      </c>
      <c r="H141" s="65"/>
      <c r="I141" s="87">
        <v>40000</v>
      </c>
      <c r="J141" s="65">
        <v>40000</v>
      </c>
      <c r="K141" s="101">
        <f>J141+(J141*20/100)</f>
        <v>48000</v>
      </c>
      <c r="L141" s="101">
        <v>40000</v>
      </c>
      <c r="M141" s="599">
        <v>48000</v>
      </c>
      <c r="N141" s="566">
        <v>48000</v>
      </c>
      <c r="O141" s="412">
        <v>48000</v>
      </c>
      <c r="P141" s="81">
        <v>40000</v>
      </c>
      <c r="Q141" s="81">
        <v>40000</v>
      </c>
      <c r="R141" s="81">
        <v>40000</v>
      </c>
      <c r="S141" s="81">
        <v>40000</v>
      </c>
      <c r="T141" s="81">
        <v>40000</v>
      </c>
      <c r="U141" s="81">
        <v>40000</v>
      </c>
    </row>
    <row r="142" spans="1:21" ht="27" x14ac:dyDescent="0.25">
      <c r="A142" s="407"/>
      <c r="B142" s="407"/>
      <c r="C142" s="9"/>
      <c r="D142" s="6" t="s">
        <v>47</v>
      </c>
      <c r="E142" s="65">
        <f t="shared" ref="E142:I142" si="207">(E141*E140)/1000</f>
        <v>50480</v>
      </c>
      <c r="F142" s="612">
        <f t="shared" si="207"/>
        <v>40381.734800000006</v>
      </c>
      <c r="G142" s="81">
        <f t="shared" si="207"/>
        <v>52000</v>
      </c>
      <c r="H142" s="70">
        <f t="shared" si="207"/>
        <v>0</v>
      </c>
      <c r="I142" s="87">
        <f t="shared" si="207"/>
        <v>52000</v>
      </c>
      <c r="J142" s="65">
        <f t="shared" ref="J142:K142" si="208">(J141*J140)/1000</f>
        <v>37160</v>
      </c>
      <c r="K142" s="101">
        <f t="shared" si="208"/>
        <v>62400</v>
      </c>
      <c r="L142" s="101">
        <f t="shared" ref="L142" si="209">(L141*L140)/1000</f>
        <v>37160</v>
      </c>
      <c r="M142" s="599">
        <f t="shared" ref="M142:O142" si="210">(M141*M140)/1000</f>
        <v>62400</v>
      </c>
      <c r="N142" s="566">
        <f t="shared" si="210"/>
        <v>62400</v>
      </c>
      <c r="O142" s="412">
        <f t="shared" si="210"/>
        <v>62400</v>
      </c>
      <c r="P142" s="81">
        <f t="shared" ref="P142:U142" si="211">(P141*P140)/1000</f>
        <v>13000</v>
      </c>
      <c r="Q142" s="81">
        <f t="shared" si="211"/>
        <v>13000</v>
      </c>
      <c r="R142" s="81">
        <f t="shared" si="211"/>
        <v>26000</v>
      </c>
      <c r="S142" s="81">
        <f t="shared" si="211"/>
        <v>13000</v>
      </c>
      <c r="T142" s="81">
        <f t="shared" si="211"/>
        <v>39000</v>
      </c>
      <c r="U142" s="81">
        <f t="shared" si="211"/>
        <v>13000</v>
      </c>
    </row>
    <row r="143" spans="1:21" ht="33" x14ac:dyDescent="0.25">
      <c r="A143" s="407"/>
      <c r="B143" s="407">
        <v>5</v>
      </c>
      <c r="C143" s="407" t="s">
        <v>96</v>
      </c>
      <c r="D143" s="6" t="s">
        <v>48</v>
      </c>
      <c r="E143" s="65">
        <v>2</v>
      </c>
      <c r="F143" s="612">
        <v>0</v>
      </c>
      <c r="G143" s="81">
        <v>5</v>
      </c>
      <c r="H143" s="65"/>
      <c r="I143" s="87">
        <v>5</v>
      </c>
      <c r="J143" s="65">
        <v>0</v>
      </c>
      <c r="K143" s="101">
        <v>2</v>
      </c>
      <c r="L143" s="101">
        <v>0</v>
      </c>
      <c r="M143" s="599">
        <v>2</v>
      </c>
      <c r="N143" s="566">
        <v>2</v>
      </c>
      <c r="O143" s="412">
        <v>2</v>
      </c>
      <c r="P143" s="81">
        <v>1</v>
      </c>
      <c r="Q143" s="81">
        <f>P143</f>
        <v>1</v>
      </c>
      <c r="R143" s="81">
        <f>P143+Q143</f>
        <v>2</v>
      </c>
      <c r="S143" s="81">
        <f>P143</f>
        <v>1</v>
      </c>
      <c r="T143" s="81">
        <f>R143+S143</f>
        <v>3</v>
      </c>
      <c r="U143" s="81">
        <f>N143-T143</f>
        <v>-1</v>
      </c>
    </row>
    <row r="144" spans="1:21" ht="27" x14ac:dyDescent="0.25">
      <c r="A144" s="407"/>
      <c r="B144" s="407"/>
      <c r="C144" s="9"/>
      <c r="D144" s="6" t="s">
        <v>49</v>
      </c>
      <c r="E144" s="65">
        <v>116000</v>
      </c>
      <c r="F144" s="612">
        <v>116000</v>
      </c>
      <c r="G144" s="81">
        <v>116000</v>
      </c>
      <c r="H144" s="65"/>
      <c r="I144" s="87">
        <v>116000</v>
      </c>
      <c r="J144" s="65">
        <v>116000</v>
      </c>
      <c r="K144" s="101">
        <f>J144+(J144*20/100)</f>
        <v>139200</v>
      </c>
      <c r="L144" s="101">
        <v>116000</v>
      </c>
      <c r="M144" s="599">
        <v>139200</v>
      </c>
      <c r="N144" s="566">
        <v>139200</v>
      </c>
      <c r="O144" s="412">
        <v>139200</v>
      </c>
      <c r="P144" s="81">
        <v>116000</v>
      </c>
      <c r="Q144" s="81">
        <v>116000</v>
      </c>
      <c r="R144" s="81">
        <v>116000</v>
      </c>
      <c r="S144" s="81">
        <v>116000</v>
      </c>
      <c r="T144" s="81">
        <v>116000</v>
      </c>
      <c r="U144" s="81">
        <v>116000</v>
      </c>
    </row>
    <row r="145" spans="1:21" ht="27" x14ac:dyDescent="0.25">
      <c r="A145" s="407"/>
      <c r="B145" s="407"/>
      <c r="C145" s="9"/>
      <c r="D145" s="6" t="s">
        <v>47</v>
      </c>
      <c r="E145" s="65">
        <f>E143*E144/1000</f>
        <v>232</v>
      </c>
      <c r="F145" s="612">
        <f t="shared" ref="F145" si="212">F143*F144/1000</f>
        <v>0</v>
      </c>
      <c r="G145" s="81">
        <f t="shared" ref="G145:I145" si="213">G143*G144/1000</f>
        <v>580</v>
      </c>
      <c r="H145" s="70">
        <f t="shared" si="213"/>
        <v>0</v>
      </c>
      <c r="I145" s="87">
        <f t="shared" si="213"/>
        <v>580</v>
      </c>
      <c r="J145" s="65">
        <f t="shared" ref="J145:K145" si="214">J143*J144/1000</f>
        <v>0</v>
      </c>
      <c r="K145" s="101">
        <f t="shared" si="214"/>
        <v>278.39999999999998</v>
      </c>
      <c r="L145" s="101">
        <f t="shared" ref="L145" si="215">L143*L144/1000</f>
        <v>0</v>
      </c>
      <c r="M145" s="599">
        <f t="shared" ref="M145:O145" si="216">M143*M144/1000</f>
        <v>278.39999999999998</v>
      </c>
      <c r="N145" s="566">
        <f t="shared" si="216"/>
        <v>278.39999999999998</v>
      </c>
      <c r="O145" s="412">
        <f t="shared" si="216"/>
        <v>278.39999999999998</v>
      </c>
      <c r="P145" s="81">
        <f t="shared" ref="P145:U145" si="217">P143*P144/1000</f>
        <v>116</v>
      </c>
      <c r="Q145" s="81">
        <f t="shared" si="217"/>
        <v>116</v>
      </c>
      <c r="R145" s="81">
        <f t="shared" si="217"/>
        <v>232</v>
      </c>
      <c r="S145" s="81">
        <f t="shared" si="217"/>
        <v>116</v>
      </c>
      <c r="T145" s="81">
        <f t="shared" si="217"/>
        <v>348</v>
      </c>
      <c r="U145" s="81">
        <f t="shared" si="217"/>
        <v>-116</v>
      </c>
    </row>
    <row r="146" spans="1:21" ht="33" x14ac:dyDescent="0.25">
      <c r="A146" s="407"/>
      <c r="B146" s="407">
        <v>6</v>
      </c>
      <c r="C146" s="407" t="s">
        <v>97</v>
      </c>
      <c r="D146" s="6" t="s">
        <v>48</v>
      </c>
      <c r="E146" s="65">
        <v>20</v>
      </c>
      <c r="F146" s="626">
        <f>22+3</f>
        <v>25</v>
      </c>
      <c r="G146" s="81">
        <v>20</v>
      </c>
      <c r="H146" s="65"/>
      <c r="I146" s="87">
        <v>20</v>
      </c>
      <c r="J146" s="65">
        <v>22</v>
      </c>
      <c r="K146" s="101">
        <v>25</v>
      </c>
      <c r="L146" s="101">
        <v>22</v>
      </c>
      <c r="M146" s="599">
        <v>25</v>
      </c>
      <c r="N146" s="566">
        <v>25</v>
      </c>
      <c r="O146" s="412">
        <v>25</v>
      </c>
      <c r="P146" s="81">
        <f>N146/4</f>
        <v>6.25</v>
      </c>
      <c r="Q146" s="81">
        <f>P146</f>
        <v>6.25</v>
      </c>
      <c r="R146" s="81">
        <f>P146+Q146</f>
        <v>12.5</v>
      </c>
      <c r="S146" s="81">
        <f>P146</f>
        <v>6.25</v>
      </c>
      <c r="T146" s="81">
        <f>R146+S146</f>
        <v>18.75</v>
      </c>
      <c r="U146" s="81">
        <f>N146-T146</f>
        <v>6.25</v>
      </c>
    </row>
    <row r="147" spans="1:21" ht="27" x14ac:dyDescent="0.25">
      <c r="A147" s="407"/>
      <c r="B147" s="407"/>
      <c r="C147" s="9"/>
      <c r="D147" s="6" t="s">
        <v>49</v>
      </c>
      <c r="E147" s="65">
        <v>50000</v>
      </c>
      <c r="F147" s="612">
        <v>50000</v>
      </c>
      <c r="G147" s="81">
        <v>50000</v>
      </c>
      <c r="H147" s="65"/>
      <c r="I147" s="87">
        <v>50000</v>
      </c>
      <c r="J147" s="65">
        <v>50000</v>
      </c>
      <c r="K147" s="101">
        <f>J147+(J147*20/100)</f>
        <v>60000</v>
      </c>
      <c r="L147" s="101">
        <v>50000</v>
      </c>
      <c r="M147" s="599">
        <v>60000</v>
      </c>
      <c r="N147" s="566">
        <v>60000</v>
      </c>
      <c r="O147" s="412">
        <v>60000</v>
      </c>
      <c r="P147" s="81">
        <v>50000</v>
      </c>
      <c r="Q147" s="81">
        <v>50000</v>
      </c>
      <c r="R147" s="81">
        <v>50000</v>
      </c>
      <c r="S147" s="81">
        <v>50000</v>
      </c>
      <c r="T147" s="81">
        <v>50000</v>
      </c>
      <c r="U147" s="81">
        <v>50000</v>
      </c>
    </row>
    <row r="148" spans="1:21" ht="27" x14ac:dyDescent="0.25">
      <c r="A148" s="407"/>
      <c r="B148" s="407"/>
      <c r="C148" s="9"/>
      <c r="D148" s="6" t="s">
        <v>47</v>
      </c>
      <c r="E148" s="65">
        <f t="shared" ref="E148:I148" si="218">(E147*E146)/1000</f>
        <v>1000</v>
      </c>
      <c r="F148" s="612">
        <f t="shared" si="218"/>
        <v>1250</v>
      </c>
      <c r="G148" s="81">
        <f t="shared" si="218"/>
        <v>1000</v>
      </c>
      <c r="H148" s="70">
        <f t="shared" si="218"/>
        <v>0</v>
      </c>
      <c r="I148" s="87">
        <f t="shared" si="218"/>
        <v>1000</v>
      </c>
      <c r="J148" s="65">
        <f t="shared" ref="J148:K148" si="219">(J147*J146)/1000</f>
        <v>1100</v>
      </c>
      <c r="K148" s="101">
        <f t="shared" si="219"/>
        <v>1500</v>
      </c>
      <c r="L148" s="101">
        <f t="shared" ref="L148" si="220">(L147*L146)/1000</f>
        <v>1100</v>
      </c>
      <c r="M148" s="599">
        <f t="shared" ref="M148:O148" si="221">(M147*M146)/1000</f>
        <v>1500</v>
      </c>
      <c r="N148" s="566">
        <f t="shared" si="221"/>
        <v>1500</v>
      </c>
      <c r="O148" s="412">
        <f t="shared" si="221"/>
        <v>1500</v>
      </c>
      <c r="P148" s="81">
        <f t="shared" ref="P148:U148" si="222">(P147*P146)/1000</f>
        <v>312.5</v>
      </c>
      <c r="Q148" s="81">
        <f t="shared" si="222"/>
        <v>312.5</v>
      </c>
      <c r="R148" s="81">
        <f t="shared" si="222"/>
        <v>625</v>
      </c>
      <c r="S148" s="81">
        <f t="shared" si="222"/>
        <v>312.5</v>
      </c>
      <c r="T148" s="81">
        <f t="shared" si="222"/>
        <v>937.5</v>
      </c>
      <c r="U148" s="81">
        <f t="shared" si="222"/>
        <v>312.5</v>
      </c>
    </row>
    <row r="149" spans="1:21" ht="27" x14ac:dyDescent="0.25">
      <c r="A149" s="407"/>
      <c r="B149" s="407">
        <v>7</v>
      </c>
      <c r="C149" s="407" t="s">
        <v>98</v>
      </c>
      <c r="D149" s="6" t="s">
        <v>48</v>
      </c>
      <c r="E149" s="65">
        <v>25</v>
      </c>
      <c r="F149" s="626">
        <v>23</v>
      </c>
      <c r="G149" s="81">
        <v>8</v>
      </c>
      <c r="H149" s="65"/>
      <c r="I149" s="87">
        <v>8</v>
      </c>
      <c r="J149" s="65">
        <v>23</v>
      </c>
      <c r="K149" s="101">
        <v>30</v>
      </c>
      <c r="L149" s="101">
        <v>23</v>
      </c>
      <c r="M149" s="599">
        <v>30</v>
      </c>
      <c r="N149" s="566">
        <v>30</v>
      </c>
      <c r="O149" s="412">
        <v>30</v>
      </c>
      <c r="P149" s="81">
        <f>N149/4</f>
        <v>7.5</v>
      </c>
      <c r="Q149" s="81">
        <f>P149</f>
        <v>7.5</v>
      </c>
      <c r="R149" s="81">
        <f>P149+Q149</f>
        <v>15</v>
      </c>
      <c r="S149" s="81">
        <f>P149</f>
        <v>7.5</v>
      </c>
      <c r="T149" s="81">
        <f>R149+S149</f>
        <v>22.5</v>
      </c>
      <c r="U149" s="81">
        <f>N149-T149</f>
        <v>7.5</v>
      </c>
    </row>
    <row r="150" spans="1:21" ht="27" x14ac:dyDescent="0.25">
      <c r="A150" s="407"/>
      <c r="B150" s="407"/>
      <c r="C150" s="9"/>
      <c r="D150" s="6" t="s">
        <v>49</v>
      </c>
      <c r="E150" s="65">
        <v>70000</v>
      </c>
      <c r="F150" s="612">
        <v>60613</v>
      </c>
      <c r="G150" s="81">
        <v>70000</v>
      </c>
      <c r="H150" s="65"/>
      <c r="I150" s="87">
        <v>70000</v>
      </c>
      <c r="J150" s="65">
        <v>70000</v>
      </c>
      <c r="K150" s="101">
        <f>J150+(J150*20/100)</f>
        <v>84000</v>
      </c>
      <c r="L150" s="101">
        <v>70000</v>
      </c>
      <c r="M150" s="599">
        <v>84000</v>
      </c>
      <c r="N150" s="566">
        <v>84000</v>
      </c>
      <c r="O150" s="412">
        <v>84000</v>
      </c>
      <c r="P150" s="81">
        <v>70000</v>
      </c>
      <c r="Q150" s="81">
        <v>70000</v>
      </c>
      <c r="R150" s="81">
        <v>70000</v>
      </c>
      <c r="S150" s="81">
        <v>70000</v>
      </c>
      <c r="T150" s="81">
        <v>70000</v>
      </c>
      <c r="U150" s="81">
        <v>70000</v>
      </c>
    </row>
    <row r="151" spans="1:21" ht="27" x14ac:dyDescent="0.25">
      <c r="A151" s="407"/>
      <c r="B151" s="407"/>
      <c r="C151" s="9"/>
      <c r="D151" s="6" t="s">
        <v>47</v>
      </c>
      <c r="E151" s="65">
        <f t="shared" ref="E151:I151" si="223">E149*E150/1000</f>
        <v>1750</v>
      </c>
      <c r="F151" s="612">
        <f t="shared" si="223"/>
        <v>1394.0989999999999</v>
      </c>
      <c r="G151" s="81">
        <f t="shared" si="223"/>
        <v>560</v>
      </c>
      <c r="H151" s="70">
        <f t="shared" si="223"/>
        <v>0</v>
      </c>
      <c r="I151" s="87">
        <f t="shared" si="223"/>
        <v>560</v>
      </c>
      <c r="J151" s="65">
        <f t="shared" ref="J151:K151" si="224">J149*J150/1000</f>
        <v>1610</v>
      </c>
      <c r="K151" s="101">
        <f t="shared" si="224"/>
        <v>2520</v>
      </c>
      <c r="L151" s="101">
        <f t="shared" ref="L151" si="225">L149*L150/1000</f>
        <v>1610</v>
      </c>
      <c r="M151" s="599">
        <f t="shared" ref="M151:O151" si="226">M149*M150/1000</f>
        <v>2520</v>
      </c>
      <c r="N151" s="566">
        <f t="shared" si="226"/>
        <v>2520</v>
      </c>
      <c r="O151" s="412">
        <f t="shared" si="226"/>
        <v>2520</v>
      </c>
      <c r="P151" s="81">
        <f t="shared" ref="P151:U151" si="227">P149*P150/1000</f>
        <v>525</v>
      </c>
      <c r="Q151" s="81">
        <f t="shared" si="227"/>
        <v>525</v>
      </c>
      <c r="R151" s="81">
        <f t="shared" si="227"/>
        <v>1050</v>
      </c>
      <c r="S151" s="81">
        <f t="shared" si="227"/>
        <v>525</v>
      </c>
      <c r="T151" s="81">
        <f t="shared" si="227"/>
        <v>1575</v>
      </c>
      <c r="U151" s="81">
        <f t="shared" si="227"/>
        <v>525</v>
      </c>
    </row>
    <row r="152" spans="1:21" ht="33" x14ac:dyDescent="0.25">
      <c r="A152" s="407"/>
      <c r="B152" s="407">
        <v>8</v>
      </c>
      <c r="C152" s="407" t="s">
        <v>99</v>
      </c>
      <c r="D152" s="6" t="s">
        <v>48</v>
      </c>
      <c r="E152" s="65">
        <v>4</v>
      </c>
      <c r="F152" s="626">
        <v>7</v>
      </c>
      <c r="G152" s="84">
        <v>4</v>
      </c>
      <c r="H152" s="69"/>
      <c r="I152" s="91">
        <v>4</v>
      </c>
      <c r="J152" s="65">
        <v>7</v>
      </c>
      <c r="K152" s="497">
        <v>30</v>
      </c>
      <c r="L152" s="101">
        <v>7</v>
      </c>
      <c r="M152" s="599">
        <v>30</v>
      </c>
      <c r="N152" s="566">
        <v>30</v>
      </c>
      <c r="O152" s="554">
        <v>30</v>
      </c>
      <c r="P152" s="81">
        <f>N152/4</f>
        <v>7.5</v>
      </c>
      <c r="Q152" s="81">
        <f>P152</f>
        <v>7.5</v>
      </c>
      <c r="R152" s="81">
        <f>P152+Q152</f>
        <v>15</v>
      </c>
      <c r="S152" s="81">
        <f>P152</f>
        <v>7.5</v>
      </c>
      <c r="T152" s="81">
        <f>R152+S152</f>
        <v>22.5</v>
      </c>
      <c r="U152" s="81">
        <f>N152-T152</f>
        <v>7.5</v>
      </c>
    </row>
    <row r="153" spans="1:21" ht="27" x14ac:dyDescent="0.25">
      <c r="A153" s="407"/>
      <c r="B153" s="407"/>
      <c r="C153" s="9"/>
      <c r="D153" s="6" t="s">
        <v>49</v>
      </c>
      <c r="E153" s="65">
        <v>110000</v>
      </c>
      <c r="F153" s="612">
        <v>111142.9</v>
      </c>
      <c r="G153" s="81">
        <v>110000</v>
      </c>
      <c r="H153" s="65"/>
      <c r="I153" s="87">
        <v>110000</v>
      </c>
      <c r="J153" s="65">
        <v>110000</v>
      </c>
      <c r="K153" s="101">
        <f>J153+(J153*20/100)</f>
        <v>132000</v>
      </c>
      <c r="L153" s="101">
        <v>110000</v>
      </c>
      <c r="M153" s="599">
        <v>132000</v>
      </c>
      <c r="N153" s="566">
        <v>132000</v>
      </c>
      <c r="O153" s="412">
        <v>132000</v>
      </c>
      <c r="P153" s="81">
        <v>110000</v>
      </c>
      <c r="Q153" s="81">
        <v>110000</v>
      </c>
      <c r="R153" s="81">
        <v>110000</v>
      </c>
      <c r="S153" s="81">
        <v>110000</v>
      </c>
      <c r="T153" s="81">
        <v>110000</v>
      </c>
      <c r="U153" s="81">
        <v>110000</v>
      </c>
    </row>
    <row r="154" spans="1:21" ht="27" x14ac:dyDescent="0.25">
      <c r="A154" s="407"/>
      <c r="B154" s="407"/>
      <c r="C154" s="9"/>
      <c r="D154" s="6" t="s">
        <v>47</v>
      </c>
      <c r="E154" s="65">
        <f t="shared" ref="E154:I154" si="228">(E153*E152)/1000</f>
        <v>440</v>
      </c>
      <c r="F154" s="612">
        <f t="shared" si="228"/>
        <v>778.00029999999992</v>
      </c>
      <c r="G154" s="81">
        <f t="shared" si="228"/>
        <v>440</v>
      </c>
      <c r="H154" s="70">
        <f t="shared" si="228"/>
        <v>0</v>
      </c>
      <c r="I154" s="87">
        <f t="shared" si="228"/>
        <v>440</v>
      </c>
      <c r="J154" s="65">
        <f t="shared" ref="J154:K154" si="229">(J153*J152)/1000</f>
        <v>770</v>
      </c>
      <c r="K154" s="101">
        <f t="shared" si="229"/>
        <v>3960</v>
      </c>
      <c r="L154" s="101">
        <f t="shared" ref="L154" si="230">(L153*L152)/1000</f>
        <v>770</v>
      </c>
      <c r="M154" s="599">
        <f t="shared" ref="M154:O154" si="231">(M153*M152)/1000</f>
        <v>3960</v>
      </c>
      <c r="N154" s="566">
        <f t="shared" si="231"/>
        <v>3960</v>
      </c>
      <c r="O154" s="412">
        <f t="shared" si="231"/>
        <v>3960</v>
      </c>
      <c r="P154" s="81">
        <f t="shared" ref="P154:U154" si="232">(P153*P152)/1000</f>
        <v>825</v>
      </c>
      <c r="Q154" s="81">
        <f t="shared" si="232"/>
        <v>825</v>
      </c>
      <c r="R154" s="81">
        <f t="shared" si="232"/>
        <v>1650</v>
      </c>
      <c r="S154" s="81">
        <f t="shared" si="232"/>
        <v>825</v>
      </c>
      <c r="T154" s="81">
        <f t="shared" si="232"/>
        <v>2475</v>
      </c>
      <c r="U154" s="81">
        <f t="shared" si="232"/>
        <v>825</v>
      </c>
    </row>
    <row r="155" spans="1:21" ht="33" x14ac:dyDescent="0.25">
      <c r="A155" s="407"/>
      <c r="B155" s="407">
        <v>9</v>
      </c>
      <c r="C155" s="407" t="s">
        <v>100</v>
      </c>
      <c r="D155" s="6" t="s">
        <v>48</v>
      </c>
      <c r="E155" s="65">
        <v>5</v>
      </c>
      <c r="F155" s="612">
        <v>0</v>
      </c>
      <c r="G155" s="84">
        <v>5</v>
      </c>
      <c r="H155" s="69"/>
      <c r="I155" s="91">
        <v>5</v>
      </c>
      <c r="J155" s="65">
        <v>0</v>
      </c>
      <c r="K155" s="497">
        <v>20</v>
      </c>
      <c r="L155" s="101">
        <v>0</v>
      </c>
      <c r="M155" s="599">
        <v>20</v>
      </c>
      <c r="N155" s="566">
        <v>20</v>
      </c>
      <c r="O155" s="554">
        <v>20</v>
      </c>
      <c r="P155" s="81">
        <v>1</v>
      </c>
      <c r="Q155" s="81">
        <f>P155</f>
        <v>1</v>
      </c>
      <c r="R155" s="81">
        <f>P155+Q155</f>
        <v>2</v>
      </c>
      <c r="S155" s="81">
        <f>P155</f>
        <v>1</v>
      </c>
      <c r="T155" s="81">
        <f>R155+S155</f>
        <v>3</v>
      </c>
      <c r="U155" s="81">
        <f>N155-T155</f>
        <v>17</v>
      </c>
    </row>
    <row r="156" spans="1:21" ht="27" x14ac:dyDescent="0.25">
      <c r="A156" s="407"/>
      <c r="B156" s="407"/>
      <c r="C156" s="9"/>
      <c r="D156" s="6" t="s">
        <v>49</v>
      </c>
      <c r="E156" s="65">
        <v>100000</v>
      </c>
      <c r="F156" s="612">
        <v>100000</v>
      </c>
      <c r="G156" s="81">
        <v>100000</v>
      </c>
      <c r="H156" s="65"/>
      <c r="I156" s="87">
        <v>100000</v>
      </c>
      <c r="J156" s="65">
        <v>100000</v>
      </c>
      <c r="K156" s="101">
        <f>J156+(J156*20/100)</f>
        <v>120000</v>
      </c>
      <c r="L156" s="101">
        <v>100000</v>
      </c>
      <c r="M156" s="599">
        <v>120000</v>
      </c>
      <c r="N156" s="566">
        <v>120000</v>
      </c>
      <c r="O156" s="412">
        <v>120000</v>
      </c>
      <c r="P156" s="81">
        <v>100000</v>
      </c>
      <c r="Q156" s="81">
        <v>100000</v>
      </c>
      <c r="R156" s="81">
        <v>100000</v>
      </c>
      <c r="S156" s="81">
        <v>100000</v>
      </c>
      <c r="T156" s="81">
        <v>100000</v>
      </c>
      <c r="U156" s="81">
        <v>100000</v>
      </c>
    </row>
    <row r="157" spans="1:21" ht="27" x14ac:dyDescent="0.25">
      <c r="A157" s="407"/>
      <c r="B157" s="407"/>
      <c r="C157" s="9"/>
      <c r="D157" s="6" t="s">
        <v>47</v>
      </c>
      <c r="E157" s="69">
        <f t="shared" ref="E157:I157" si="233">E155*E156/1000</f>
        <v>500</v>
      </c>
      <c r="F157" s="616">
        <f t="shared" si="233"/>
        <v>0</v>
      </c>
      <c r="G157" s="84">
        <f t="shared" si="233"/>
        <v>500</v>
      </c>
      <c r="H157" s="73">
        <f t="shared" si="233"/>
        <v>0</v>
      </c>
      <c r="I157" s="91">
        <f t="shared" si="233"/>
        <v>500</v>
      </c>
      <c r="J157" s="69">
        <f t="shared" ref="J157:K157" si="234">J155*J156/1000</f>
        <v>0</v>
      </c>
      <c r="K157" s="164">
        <f t="shared" si="234"/>
        <v>2400</v>
      </c>
      <c r="L157" s="164">
        <f t="shared" ref="L157" si="235">L155*L156/1000</f>
        <v>0</v>
      </c>
      <c r="M157" s="167">
        <f t="shared" ref="M157:O157" si="236">M155*M156/1000</f>
        <v>2400</v>
      </c>
      <c r="N157" s="570">
        <f t="shared" si="236"/>
        <v>2400</v>
      </c>
      <c r="O157" s="416">
        <f t="shared" si="236"/>
        <v>2400</v>
      </c>
      <c r="P157" s="84">
        <f t="shared" ref="P157:U157" si="237">P155*P156/1000</f>
        <v>100</v>
      </c>
      <c r="Q157" s="84">
        <f t="shared" si="237"/>
        <v>100</v>
      </c>
      <c r="R157" s="84">
        <f t="shared" si="237"/>
        <v>200</v>
      </c>
      <c r="S157" s="84">
        <f t="shared" si="237"/>
        <v>100</v>
      </c>
      <c r="T157" s="84">
        <f t="shared" si="237"/>
        <v>300</v>
      </c>
      <c r="U157" s="84">
        <f t="shared" si="237"/>
        <v>1700</v>
      </c>
    </row>
    <row r="158" spans="1:21" ht="27" x14ac:dyDescent="0.25">
      <c r="A158" s="407"/>
      <c r="B158" s="407">
        <v>10</v>
      </c>
      <c r="C158" s="407" t="s">
        <v>101</v>
      </c>
      <c r="D158" s="6" t="s">
        <v>48</v>
      </c>
      <c r="E158" s="65">
        <v>26</v>
      </c>
      <c r="F158" s="626">
        <v>7</v>
      </c>
      <c r="G158" s="84">
        <v>30</v>
      </c>
      <c r="H158" s="69"/>
      <c r="I158" s="91">
        <v>30</v>
      </c>
      <c r="J158" s="65">
        <v>7</v>
      </c>
      <c r="K158" s="101">
        <v>10</v>
      </c>
      <c r="L158" s="101">
        <v>7</v>
      </c>
      <c r="M158" s="599">
        <v>10</v>
      </c>
      <c r="N158" s="566">
        <v>10</v>
      </c>
      <c r="O158" s="412">
        <v>10</v>
      </c>
      <c r="P158" s="81">
        <v>7</v>
      </c>
      <c r="Q158" s="81">
        <f>P158</f>
        <v>7</v>
      </c>
      <c r="R158" s="81">
        <f>P158+Q158</f>
        <v>14</v>
      </c>
      <c r="S158" s="81">
        <f>P158</f>
        <v>7</v>
      </c>
      <c r="T158" s="81">
        <f>R158+S158</f>
        <v>21</v>
      </c>
      <c r="U158" s="81">
        <f>N158-T158</f>
        <v>-11</v>
      </c>
    </row>
    <row r="159" spans="1:21" ht="27" x14ac:dyDescent="0.25">
      <c r="A159" s="407"/>
      <c r="B159" s="407"/>
      <c r="C159" s="9"/>
      <c r="D159" s="6" t="s">
        <v>49</v>
      </c>
      <c r="E159" s="65">
        <v>160000</v>
      </c>
      <c r="F159" s="612">
        <v>160000</v>
      </c>
      <c r="G159" s="81">
        <v>160000</v>
      </c>
      <c r="H159" s="65"/>
      <c r="I159" s="87">
        <v>160000</v>
      </c>
      <c r="J159" s="65">
        <v>160000</v>
      </c>
      <c r="K159" s="101">
        <f>J159+(J159*20/100)</f>
        <v>192000</v>
      </c>
      <c r="L159" s="101">
        <v>160000</v>
      </c>
      <c r="M159" s="599">
        <v>192000</v>
      </c>
      <c r="N159" s="566">
        <v>192000</v>
      </c>
      <c r="O159" s="412">
        <v>192000</v>
      </c>
      <c r="P159" s="81">
        <v>160000</v>
      </c>
      <c r="Q159" s="81">
        <v>160000</v>
      </c>
      <c r="R159" s="81">
        <v>160000</v>
      </c>
      <c r="S159" s="81">
        <v>160000</v>
      </c>
      <c r="T159" s="81">
        <v>160000</v>
      </c>
      <c r="U159" s="81">
        <v>160000</v>
      </c>
    </row>
    <row r="160" spans="1:21" ht="27" x14ac:dyDescent="0.25">
      <c r="A160" s="407"/>
      <c r="B160" s="407"/>
      <c r="C160" s="9"/>
      <c r="D160" s="6" t="s">
        <v>47</v>
      </c>
      <c r="E160" s="65">
        <f t="shared" ref="E160:I160" si="238">(E159*E158)/1000</f>
        <v>4160</v>
      </c>
      <c r="F160" s="612">
        <f>(F159*F158)/1000-0.3</f>
        <v>1119.7</v>
      </c>
      <c r="G160" s="81">
        <f t="shared" si="238"/>
        <v>4800</v>
      </c>
      <c r="H160" s="70">
        <f t="shared" si="238"/>
        <v>0</v>
      </c>
      <c r="I160" s="87">
        <f t="shared" si="238"/>
        <v>4800</v>
      </c>
      <c r="J160" s="65">
        <f t="shared" ref="J160:K160" si="239">(J159*J158)/1000</f>
        <v>1120</v>
      </c>
      <c r="K160" s="101">
        <f t="shared" si="239"/>
        <v>1920</v>
      </c>
      <c r="L160" s="101">
        <f t="shared" ref="L160" si="240">(L159*L158)/1000</f>
        <v>1120</v>
      </c>
      <c r="M160" s="599">
        <f t="shared" ref="M160:O160" si="241">(M159*M158)/1000</f>
        <v>1920</v>
      </c>
      <c r="N160" s="566">
        <f t="shared" si="241"/>
        <v>1920</v>
      </c>
      <c r="O160" s="412">
        <f t="shared" si="241"/>
        <v>1920</v>
      </c>
      <c r="P160" s="81">
        <f t="shared" ref="P160:U160" si="242">(P159*P158)/1000</f>
        <v>1120</v>
      </c>
      <c r="Q160" s="81">
        <f t="shared" si="242"/>
        <v>1120</v>
      </c>
      <c r="R160" s="81">
        <f t="shared" si="242"/>
        <v>2240</v>
      </c>
      <c r="S160" s="81">
        <f t="shared" si="242"/>
        <v>1120</v>
      </c>
      <c r="T160" s="81">
        <f t="shared" si="242"/>
        <v>3360</v>
      </c>
      <c r="U160" s="81">
        <f t="shared" si="242"/>
        <v>-1760</v>
      </c>
    </row>
    <row r="161" spans="1:21" ht="27" x14ac:dyDescent="0.25">
      <c r="A161" s="407"/>
      <c r="B161" s="407">
        <v>11</v>
      </c>
      <c r="C161" s="407" t="s">
        <v>102</v>
      </c>
      <c r="D161" s="6" t="s">
        <v>48</v>
      </c>
      <c r="E161" s="65">
        <v>25</v>
      </c>
      <c r="F161" s="612">
        <v>0</v>
      </c>
      <c r="G161" s="84">
        <v>25</v>
      </c>
      <c r="H161" s="69"/>
      <c r="I161" s="91">
        <v>25</v>
      </c>
      <c r="J161" s="65">
        <v>0</v>
      </c>
      <c r="K161" s="101">
        <v>5</v>
      </c>
      <c r="L161" s="101">
        <v>0</v>
      </c>
      <c r="M161" s="599">
        <v>5</v>
      </c>
      <c r="N161" s="566">
        <v>5</v>
      </c>
      <c r="O161" s="412">
        <v>5</v>
      </c>
      <c r="P161" s="81">
        <v>6</v>
      </c>
      <c r="Q161" s="81">
        <f>P161</f>
        <v>6</v>
      </c>
      <c r="R161" s="81">
        <f>P161+Q161</f>
        <v>12</v>
      </c>
      <c r="S161" s="81">
        <f>P161</f>
        <v>6</v>
      </c>
      <c r="T161" s="81">
        <f>R161+S161</f>
        <v>18</v>
      </c>
      <c r="U161" s="81">
        <f>N161-T161</f>
        <v>-13</v>
      </c>
    </row>
    <row r="162" spans="1:21" ht="27" x14ac:dyDescent="0.25">
      <c r="A162" s="407"/>
      <c r="B162" s="407"/>
      <c r="C162" s="9"/>
      <c r="D162" s="6" t="s">
        <v>49</v>
      </c>
      <c r="E162" s="65">
        <v>187000</v>
      </c>
      <c r="F162" s="612">
        <v>187000</v>
      </c>
      <c r="G162" s="81">
        <v>187000</v>
      </c>
      <c r="H162" s="65"/>
      <c r="I162" s="87">
        <v>187000</v>
      </c>
      <c r="J162" s="65">
        <v>187000</v>
      </c>
      <c r="K162" s="101">
        <f>J162+(J162*20/100)</f>
        <v>224400</v>
      </c>
      <c r="L162" s="101">
        <v>187000</v>
      </c>
      <c r="M162" s="599">
        <v>224400</v>
      </c>
      <c r="N162" s="566">
        <v>224400</v>
      </c>
      <c r="O162" s="412">
        <v>224400</v>
      </c>
      <c r="P162" s="81">
        <v>187000</v>
      </c>
      <c r="Q162" s="81">
        <v>187000</v>
      </c>
      <c r="R162" s="81">
        <v>187000</v>
      </c>
      <c r="S162" s="81">
        <v>187000</v>
      </c>
      <c r="T162" s="81">
        <v>187000</v>
      </c>
      <c r="U162" s="81">
        <v>187000</v>
      </c>
    </row>
    <row r="163" spans="1:21" ht="27" x14ac:dyDescent="0.25">
      <c r="A163" s="407"/>
      <c r="B163" s="407"/>
      <c r="C163" s="407"/>
      <c r="D163" s="6" t="s">
        <v>47</v>
      </c>
      <c r="E163" s="65">
        <f t="shared" ref="E163:I163" si="243">E161*E162/1000</f>
        <v>4675</v>
      </c>
      <c r="F163" s="612">
        <f t="shared" si="243"/>
        <v>0</v>
      </c>
      <c r="G163" s="81">
        <f t="shared" si="243"/>
        <v>4675</v>
      </c>
      <c r="H163" s="70">
        <f t="shared" si="243"/>
        <v>0</v>
      </c>
      <c r="I163" s="87">
        <f t="shared" si="243"/>
        <v>4675</v>
      </c>
      <c r="J163" s="65">
        <f t="shared" ref="J163:K163" si="244">J161*J162/1000</f>
        <v>0</v>
      </c>
      <c r="K163" s="101">
        <f t="shared" si="244"/>
        <v>1122</v>
      </c>
      <c r="L163" s="101">
        <f t="shared" ref="L163" si="245">L161*L162/1000</f>
        <v>0</v>
      </c>
      <c r="M163" s="599">
        <f t="shared" ref="M163:O163" si="246">M161*M162/1000</f>
        <v>1122</v>
      </c>
      <c r="N163" s="566">
        <f t="shared" si="246"/>
        <v>1122</v>
      </c>
      <c r="O163" s="412">
        <f t="shared" si="246"/>
        <v>1122</v>
      </c>
      <c r="P163" s="81">
        <f t="shared" ref="P163:U163" si="247">P161*P162/1000</f>
        <v>1122</v>
      </c>
      <c r="Q163" s="81">
        <f t="shared" si="247"/>
        <v>1122</v>
      </c>
      <c r="R163" s="81">
        <f t="shared" si="247"/>
        <v>2244</v>
      </c>
      <c r="S163" s="81">
        <f t="shared" si="247"/>
        <v>1122</v>
      </c>
      <c r="T163" s="81">
        <f t="shared" si="247"/>
        <v>3366</v>
      </c>
      <c r="U163" s="81">
        <f t="shared" si="247"/>
        <v>-2431</v>
      </c>
    </row>
    <row r="164" spans="1:21" ht="27" x14ac:dyDescent="0.25">
      <c r="A164" s="407"/>
      <c r="B164" s="407">
        <v>12</v>
      </c>
      <c r="C164" s="407" t="s">
        <v>103</v>
      </c>
      <c r="D164" s="6" t="s">
        <v>48</v>
      </c>
      <c r="E164" s="65">
        <v>20</v>
      </c>
      <c r="F164" s="626">
        <v>7</v>
      </c>
      <c r="G164" s="84">
        <v>25</v>
      </c>
      <c r="H164" s="69"/>
      <c r="I164" s="91">
        <v>25</v>
      </c>
      <c r="J164" s="65">
        <v>7</v>
      </c>
      <c r="K164" s="497">
        <v>30</v>
      </c>
      <c r="L164" s="101">
        <v>7</v>
      </c>
      <c r="M164" s="599">
        <v>30</v>
      </c>
      <c r="N164" s="566">
        <v>30</v>
      </c>
      <c r="O164" s="554">
        <v>30</v>
      </c>
      <c r="P164" s="81">
        <v>6</v>
      </c>
      <c r="Q164" s="81">
        <f>P164</f>
        <v>6</v>
      </c>
      <c r="R164" s="81">
        <f>P164+Q164</f>
        <v>12</v>
      </c>
      <c r="S164" s="81">
        <f>P164</f>
        <v>6</v>
      </c>
      <c r="T164" s="81">
        <f>R164+S164</f>
        <v>18</v>
      </c>
      <c r="U164" s="81">
        <f>N164-T164</f>
        <v>12</v>
      </c>
    </row>
    <row r="165" spans="1:21" ht="27" x14ac:dyDescent="0.25">
      <c r="A165" s="407"/>
      <c r="B165" s="407"/>
      <c r="C165" s="407"/>
      <c r="D165" s="6" t="s">
        <v>49</v>
      </c>
      <c r="E165" s="65">
        <v>289000</v>
      </c>
      <c r="F165" s="612">
        <v>289000</v>
      </c>
      <c r="G165" s="81">
        <v>289000</v>
      </c>
      <c r="H165" s="65"/>
      <c r="I165" s="87">
        <v>289000</v>
      </c>
      <c r="J165" s="65">
        <v>289000</v>
      </c>
      <c r="K165" s="101">
        <f>J165+(J165*20/100)</f>
        <v>346800</v>
      </c>
      <c r="L165" s="101">
        <v>289000</v>
      </c>
      <c r="M165" s="599">
        <v>346800</v>
      </c>
      <c r="N165" s="566">
        <v>346800</v>
      </c>
      <c r="O165" s="412">
        <v>346800</v>
      </c>
      <c r="P165" s="81">
        <v>289000</v>
      </c>
      <c r="Q165" s="81">
        <v>289000</v>
      </c>
      <c r="R165" s="81">
        <v>289000</v>
      </c>
      <c r="S165" s="81">
        <v>289000</v>
      </c>
      <c r="T165" s="81">
        <v>289000</v>
      </c>
      <c r="U165" s="81">
        <v>289000</v>
      </c>
    </row>
    <row r="166" spans="1:21" ht="27" x14ac:dyDescent="0.25">
      <c r="A166" s="407"/>
      <c r="B166" s="407"/>
      <c r="C166" s="407"/>
      <c r="D166" s="6" t="s">
        <v>47</v>
      </c>
      <c r="E166" s="65">
        <f>(E165*E164)/1000</f>
        <v>5780</v>
      </c>
      <c r="F166" s="612">
        <f t="shared" ref="F166" si="248">(F165*F164)/1000</f>
        <v>2023</v>
      </c>
      <c r="G166" s="81">
        <f t="shared" ref="G166:I166" si="249">(G165*G164)/1000</f>
        <v>7225</v>
      </c>
      <c r="H166" s="70">
        <f t="shared" si="249"/>
        <v>0</v>
      </c>
      <c r="I166" s="87">
        <f t="shared" si="249"/>
        <v>7225</v>
      </c>
      <c r="J166" s="65">
        <f t="shared" ref="J166:K166" si="250">(J165*J164)/1000</f>
        <v>2023</v>
      </c>
      <c r="K166" s="101">
        <f t="shared" si="250"/>
        <v>10404</v>
      </c>
      <c r="L166" s="101">
        <f t="shared" ref="L166" si="251">(L165*L164)/1000</f>
        <v>2023</v>
      </c>
      <c r="M166" s="599">
        <f t="shared" ref="M166:O166" si="252">(M165*M164)/1000</f>
        <v>10404</v>
      </c>
      <c r="N166" s="566">
        <f t="shared" si="252"/>
        <v>10404</v>
      </c>
      <c r="O166" s="412">
        <f t="shared" si="252"/>
        <v>10404</v>
      </c>
      <c r="P166" s="81">
        <f t="shared" ref="P166:U166" si="253">(P165*P164)/1000</f>
        <v>1734</v>
      </c>
      <c r="Q166" s="81">
        <f t="shared" si="253"/>
        <v>1734</v>
      </c>
      <c r="R166" s="81">
        <f t="shared" si="253"/>
        <v>3468</v>
      </c>
      <c r="S166" s="81">
        <f t="shared" si="253"/>
        <v>1734</v>
      </c>
      <c r="T166" s="81">
        <f t="shared" si="253"/>
        <v>5202</v>
      </c>
      <c r="U166" s="81">
        <f t="shared" si="253"/>
        <v>3468</v>
      </c>
    </row>
    <row r="167" spans="1:21" ht="27" x14ac:dyDescent="0.25">
      <c r="A167" s="407"/>
      <c r="B167" s="407">
        <v>13</v>
      </c>
      <c r="C167" s="407" t="s">
        <v>104</v>
      </c>
      <c r="D167" s="6" t="s">
        <v>48</v>
      </c>
      <c r="E167" s="65">
        <v>40</v>
      </c>
      <c r="F167" s="626">
        <v>37</v>
      </c>
      <c r="G167" s="84">
        <v>40</v>
      </c>
      <c r="H167" s="69"/>
      <c r="I167" s="91">
        <v>40</v>
      </c>
      <c r="J167" s="65">
        <v>37</v>
      </c>
      <c r="K167" s="497">
        <v>50</v>
      </c>
      <c r="L167" s="101">
        <v>37</v>
      </c>
      <c r="M167" s="599">
        <v>50</v>
      </c>
      <c r="N167" s="566">
        <v>50</v>
      </c>
      <c r="O167" s="554">
        <v>50</v>
      </c>
      <c r="P167" s="81">
        <f>N167/4</f>
        <v>12.5</v>
      </c>
      <c r="Q167" s="81">
        <f>P167</f>
        <v>12.5</v>
      </c>
      <c r="R167" s="81">
        <f>P167+Q167</f>
        <v>25</v>
      </c>
      <c r="S167" s="81">
        <f>P167</f>
        <v>12.5</v>
      </c>
      <c r="T167" s="81">
        <f>R167+S167</f>
        <v>37.5</v>
      </c>
      <c r="U167" s="81">
        <f>N167-T167</f>
        <v>12.5</v>
      </c>
    </row>
    <row r="168" spans="1:21" ht="27" x14ac:dyDescent="0.25">
      <c r="A168" s="407"/>
      <c r="B168" s="407"/>
      <c r="C168" s="407"/>
      <c r="D168" s="6" t="s">
        <v>49</v>
      </c>
      <c r="E168" s="65">
        <v>230000</v>
      </c>
      <c r="F168" s="612">
        <v>229886</v>
      </c>
      <c r="G168" s="81">
        <v>230000</v>
      </c>
      <c r="H168" s="65"/>
      <c r="I168" s="87">
        <v>230000</v>
      </c>
      <c r="J168" s="65">
        <v>230000</v>
      </c>
      <c r="K168" s="101">
        <f>J168+(J168*20/100)</f>
        <v>276000</v>
      </c>
      <c r="L168" s="101">
        <v>230000</v>
      </c>
      <c r="M168" s="599">
        <v>276000</v>
      </c>
      <c r="N168" s="566">
        <v>276000</v>
      </c>
      <c r="O168" s="412">
        <v>276000</v>
      </c>
      <c r="P168" s="81">
        <v>230000</v>
      </c>
      <c r="Q168" s="81">
        <v>230000</v>
      </c>
      <c r="R168" s="81">
        <v>230000</v>
      </c>
      <c r="S168" s="81">
        <v>230000</v>
      </c>
      <c r="T168" s="81">
        <v>230000</v>
      </c>
      <c r="U168" s="81">
        <v>230000</v>
      </c>
    </row>
    <row r="169" spans="1:21" ht="27" x14ac:dyDescent="0.25">
      <c r="A169" s="407"/>
      <c r="B169" s="407"/>
      <c r="C169" s="407"/>
      <c r="D169" s="6" t="s">
        <v>47</v>
      </c>
      <c r="E169" s="65">
        <f t="shared" ref="E169:I169" si="254">E167*E168/1000</f>
        <v>9200</v>
      </c>
      <c r="F169" s="612">
        <f t="shared" si="254"/>
        <v>8505.7819999999992</v>
      </c>
      <c r="G169" s="81">
        <f t="shared" si="254"/>
        <v>9200</v>
      </c>
      <c r="H169" s="70">
        <f t="shared" si="254"/>
        <v>0</v>
      </c>
      <c r="I169" s="87">
        <f t="shared" si="254"/>
        <v>9200</v>
      </c>
      <c r="J169" s="65">
        <f t="shared" ref="J169:K169" si="255">J167*J168/1000</f>
        <v>8510</v>
      </c>
      <c r="K169" s="101">
        <f t="shared" si="255"/>
        <v>13800</v>
      </c>
      <c r="L169" s="101">
        <f t="shared" ref="L169" si="256">L167*L168/1000</f>
        <v>8510</v>
      </c>
      <c r="M169" s="599">
        <f t="shared" ref="M169:O169" si="257">M167*M168/1000</f>
        <v>13800</v>
      </c>
      <c r="N169" s="566">
        <f t="shared" si="257"/>
        <v>13800</v>
      </c>
      <c r="O169" s="412">
        <f t="shared" si="257"/>
        <v>13800</v>
      </c>
      <c r="P169" s="81">
        <f t="shared" ref="P169:U169" si="258">P167*P168/1000</f>
        <v>2875</v>
      </c>
      <c r="Q169" s="81">
        <f t="shared" si="258"/>
        <v>2875</v>
      </c>
      <c r="R169" s="81">
        <f t="shared" si="258"/>
        <v>5750</v>
      </c>
      <c r="S169" s="81">
        <f t="shared" si="258"/>
        <v>2875</v>
      </c>
      <c r="T169" s="81">
        <f t="shared" si="258"/>
        <v>8625</v>
      </c>
      <c r="U169" s="81">
        <f t="shared" si="258"/>
        <v>2875</v>
      </c>
    </row>
    <row r="170" spans="1:21" ht="27" x14ac:dyDescent="0.25">
      <c r="A170" s="407"/>
      <c r="B170" s="407">
        <v>14</v>
      </c>
      <c r="C170" s="407" t="s">
        <v>105</v>
      </c>
      <c r="D170" s="6" t="s">
        <v>48</v>
      </c>
      <c r="E170" s="65">
        <v>5</v>
      </c>
      <c r="F170" s="612">
        <v>0</v>
      </c>
      <c r="G170" s="84">
        <v>5</v>
      </c>
      <c r="H170" s="69"/>
      <c r="I170" s="91">
        <v>5</v>
      </c>
      <c r="J170" s="65">
        <v>0</v>
      </c>
      <c r="K170" s="101">
        <v>5</v>
      </c>
      <c r="L170" s="101">
        <v>0</v>
      </c>
      <c r="M170" s="599">
        <v>5</v>
      </c>
      <c r="N170" s="566">
        <v>5</v>
      </c>
      <c r="O170" s="412">
        <v>5</v>
      </c>
      <c r="P170" s="81">
        <v>1</v>
      </c>
      <c r="Q170" s="81">
        <f>P170</f>
        <v>1</v>
      </c>
      <c r="R170" s="81">
        <f>P170+Q170</f>
        <v>2</v>
      </c>
      <c r="S170" s="81">
        <f>P170</f>
        <v>1</v>
      </c>
      <c r="T170" s="81">
        <f>R170+S170</f>
        <v>3</v>
      </c>
      <c r="U170" s="81">
        <f>N170-T170</f>
        <v>2</v>
      </c>
    </row>
    <row r="171" spans="1:21" ht="27" x14ac:dyDescent="0.25">
      <c r="A171" s="407"/>
      <c r="B171" s="407"/>
      <c r="C171" s="407"/>
      <c r="D171" s="6" t="s">
        <v>49</v>
      </c>
      <c r="E171" s="65">
        <v>324000</v>
      </c>
      <c r="F171" s="612">
        <v>324000</v>
      </c>
      <c r="G171" s="81">
        <v>324000</v>
      </c>
      <c r="H171" s="65"/>
      <c r="I171" s="87">
        <v>324000</v>
      </c>
      <c r="J171" s="65">
        <v>324000</v>
      </c>
      <c r="K171" s="101">
        <f>J171+(J171*20/100)</f>
        <v>388800</v>
      </c>
      <c r="L171" s="101">
        <v>324000</v>
      </c>
      <c r="M171" s="599">
        <v>388800</v>
      </c>
      <c r="N171" s="566">
        <v>388800</v>
      </c>
      <c r="O171" s="412">
        <v>388800</v>
      </c>
      <c r="P171" s="81">
        <v>324000</v>
      </c>
      <c r="Q171" s="81">
        <v>324000</v>
      </c>
      <c r="R171" s="81">
        <v>324000</v>
      </c>
      <c r="S171" s="81">
        <v>324000</v>
      </c>
      <c r="T171" s="81">
        <v>324000</v>
      </c>
      <c r="U171" s="81">
        <v>324000</v>
      </c>
    </row>
    <row r="172" spans="1:21" ht="27" x14ac:dyDescent="0.25">
      <c r="A172" s="407"/>
      <c r="B172" s="407"/>
      <c r="C172" s="407"/>
      <c r="D172" s="6" t="s">
        <v>47</v>
      </c>
      <c r="E172" s="65">
        <f t="shared" ref="E172:I172" si="259">(E171*E170)/1000</f>
        <v>1620</v>
      </c>
      <c r="F172" s="612">
        <f t="shared" si="259"/>
        <v>0</v>
      </c>
      <c r="G172" s="81">
        <f t="shared" si="259"/>
        <v>1620</v>
      </c>
      <c r="H172" s="70">
        <f t="shared" si="259"/>
        <v>0</v>
      </c>
      <c r="I172" s="87">
        <f t="shared" si="259"/>
        <v>1620</v>
      </c>
      <c r="J172" s="65">
        <f t="shared" ref="J172:K172" si="260">(J171*J170)/1000</f>
        <v>0</v>
      </c>
      <c r="K172" s="101">
        <f t="shared" si="260"/>
        <v>1944</v>
      </c>
      <c r="L172" s="101">
        <f t="shared" ref="L172" si="261">(L171*L170)/1000</f>
        <v>0</v>
      </c>
      <c r="M172" s="599">
        <f t="shared" ref="M172:O172" si="262">(M171*M170)/1000</f>
        <v>1944</v>
      </c>
      <c r="N172" s="566">
        <f t="shared" si="262"/>
        <v>1944</v>
      </c>
      <c r="O172" s="412">
        <f t="shared" si="262"/>
        <v>1944</v>
      </c>
      <c r="P172" s="81">
        <f t="shared" ref="P172:U172" si="263">(P171*P170)/1000</f>
        <v>324</v>
      </c>
      <c r="Q172" s="81">
        <f t="shared" si="263"/>
        <v>324</v>
      </c>
      <c r="R172" s="81">
        <f t="shared" si="263"/>
        <v>648</v>
      </c>
      <c r="S172" s="81">
        <f t="shared" si="263"/>
        <v>324</v>
      </c>
      <c r="T172" s="81">
        <f t="shared" si="263"/>
        <v>972</v>
      </c>
      <c r="U172" s="81">
        <f t="shared" si="263"/>
        <v>648</v>
      </c>
    </row>
    <row r="173" spans="1:21" ht="27" x14ac:dyDescent="0.25">
      <c r="A173" s="407"/>
      <c r="B173" s="407">
        <v>15</v>
      </c>
      <c r="C173" s="407" t="s">
        <v>25</v>
      </c>
      <c r="D173" s="6" t="s">
        <v>48</v>
      </c>
      <c r="E173" s="65">
        <v>2</v>
      </c>
      <c r="F173" s="612">
        <v>0</v>
      </c>
      <c r="G173" s="81">
        <v>1</v>
      </c>
      <c r="H173" s="65"/>
      <c r="I173" s="87">
        <v>1</v>
      </c>
      <c r="J173" s="65">
        <v>0</v>
      </c>
      <c r="K173" s="101">
        <v>2</v>
      </c>
      <c r="L173" s="101">
        <v>0</v>
      </c>
      <c r="M173" s="599">
        <v>1</v>
      </c>
      <c r="N173" s="566">
        <v>1</v>
      </c>
      <c r="O173" s="412">
        <v>2</v>
      </c>
      <c r="P173" s="81">
        <v>1</v>
      </c>
      <c r="Q173" s="81"/>
      <c r="R173" s="81">
        <f>P173+Q173</f>
        <v>1</v>
      </c>
      <c r="S173" s="81"/>
      <c r="T173" s="81">
        <f>R173+S173</f>
        <v>1</v>
      </c>
      <c r="U173" s="81">
        <f>N173-T173</f>
        <v>0</v>
      </c>
    </row>
    <row r="174" spans="1:21" ht="27" x14ac:dyDescent="0.25">
      <c r="A174" s="407"/>
      <c r="B174" s="407"/>
      <c r="C174" s="407"/>
      <c r="D174" s="6" t="s">
        <v>49</v>
      </c>
      <c r="E174" s="65">
        <v>177000</v>
      </c>
      <c r="F174" s="612">
        <v>177000</v>
      </c>
      <c r="G174" s="81">
        <v>177000</v>
      </c>
      <c r="H174" s="65"/>
      <c r="I174" s="87">
        <v>177000</v>
      </c>
      <c r="J174" s="65">
        <v>177000</v>
      </c>
      <c r="K174" s="101">
        <f>J174+(J174*20/100)</f>
        <v>212400</v>
      </c>
      <c r="L174" s="101">
        <v>177000</v>
      </c>
      <c r="M174" s="599">
        <v>212400</v>
      </c>
      <c r="N174" s="566">
        <v>212400</v>
      </c>
      <c r="O174" s="412">
        <v>212400</v>
      </c>
      <c r="P174" s="81">
        <v>177000</v>
      </c>
      <c r="Q174" s="81">
        <v>177000</v>
      </c>
      <c r="R174" s="81">
        <v>177000</v>
      </c>
      <c r="S174" s="81">
        <v>177000</v>
      </c>
      <c r="T174" s="81">
        <v>177000</v>
      </c>
      <c r="U174" s="81">
        <v>177000</v>
      </c>
    </row>
    <row r="175" spans="1:21" ht="27" x14ac:dyDescent="0.25">
      <c r="A175" s="407"/>
      <c r="B175" s="407"/>
      <c r="C175" s="407"/>
      <c r="D175" s="6" t="s">
        <v>47</v>
      </c>
      <c r="E175" s="65">
        <f t="shared" ref="E175:K175" si="264">E173*E174/1000</f>
        <v>354</v>
      </c>
      <c r="F175" s="612">
        <f t="shared" si="264"/>
        <v>0</v>
      </c>
      <c r="G175" s="81">
        <f t="shared" si="264"/>
        <v>177</v>
      </c>
      <c r="H175" s="70">
        <f t="shared" si="264"/>
        <v>0</v>
      </c>
      <c r="I175" s="87">
        <f t="shared" si="264"/>
        <v>177</v>
      </c>
      <c r="J175" s="65">
        <f t="shared" si="264"/>
        <v>0</v>
      </c>
      <c r="K175" s="101">
        <f t="shared" si="264"/>
        <v>424.8</v>
      </c>
      <c r="L175" s="101">
        <f t="shared" ref="L175" si="265">L173*L174/1000</f>
        <v>0</v>
      </c>
      <c r="M175" s="599">
        <f t="shared" ref="M175:O175" si="266">M173*M174/1000</f>
        <v>212.4</v>
      </c>
      <c r="N175" s="566">
        <f t="shared" si="266"/>
        <v>212.4</v>
      </c>
      <c r="O175" s="412">
        <f t="shared" si="266"/>
        <v>424.8</v>
      </c>
      <c r="P175" s="81">
        <f t="shared" ref="P175:U175" si="267">P173*P174/1000</f>
        <v>177</v>
      </c>
      <c r="Q175" s="81">
        <f t="shared" si="267"/>
        <v>0</v>
      </c>
      <c r="R175" s="81">
        <f t="shared" si="267"/>
        <v>177</v>
      </c>
      <c r="S175" s="81">
        <f t="shared" si="267"/>
        <v>0</v>
      </c>
      <c r="T175" s="81">
        <f t="shared" si="267"/>
        <v>177</v>
      </c>
      <c r="U175" s="81">
        <f t="shared" si="267"/>
        <v>0</v>
      </c>
    </row>
    <row r="176" spans="1:21" ht="27" x14ac:dyDescent="0.25">
      <c r="A176" s="407"/>
      <c r="B176" s="407">
        <v>16</v>
      </c>
      <c r="C176" s="407" t="s">
        <v>26</v>
      </c>
      <c r="D176" s="6" t="s">
        <v>48</v>
      </c>
      <c r="E176" s="65">
        <v>1</v>
      </c>
      <c r="F176" s="612">
        <v>0</v>
      </c>
      <c r="G176" s="84">
        <v>1</v>
      </c>
      <c r="H176" s="69"/>
      <c r="I176" s="91">
        <v>1</v>
      </c>
      <c r="J176" s="65">
        <v>0</v>
      </c>
      <c r="K176" s="101">
        <v>3</v>
      </c>
      <c r="L176" s="101">
        <v>0</v>
      </c>
      <c r="M176" s="599">
        <v>1</v>
      </c>
      <c r="N176" s="566">
        <v>1</v>
      </c>
      <c r="O176" s="412">
        <v>3</v>
      </c>
      <c r="P176" s="81">
        <v>1</v>
      </c>
      <c r="Q176" s="81"/>
      <c r="R176" s="81">
        <f>P176+Q176</f>
        <v>1</v>
      </c>
      <c r="S176" s="81"/>
      <c r="T176" s="81">
        <f>R176+S176</f>
        <v>1</v>
      </c>
      <c r="U176" s="81">
        <f>N176-T176</f>
        <v>0</v>
      </c>
    </row>
    <row r="177" spans="1:21" ht="27" x14ac:dyDescent="0.25">
      <c r="A177" s="407"/>
      <c r="B177" s="407"/>
      <c r="C177" s="407"/>
      <c r="D177" s="6" t="s">
        <v>49</v>
      </c>
      <c r="E177" s="65">
        <v>236000</v>
      </c>
      <c r="F177" s="612">
        <v>236000</v>
      </c>
      <c r="G177" s="81">
        <v>236000</v>
      </c>
      <c r="H177" s="65"/>
      <c r="I177" s="87">
        <v>236000</v>
      </c>
      <c r="J177" s="65">
        <v>236000</v>
      </c>
      <c r="K177" s="101">
        <f>J177+(J177*20/100)</f>
        <v>283200</v>
      </c>
      <c r="L177" s="101">
        <v>236000</v>
      </c>
      <c r="M177" s="599">
        <v>283200</v>
      </c>
      <c r="N177" s="566">
        <v>283200</v>
      </c>
      <c r="O177" s="412">
        <v>283200</v>
      </c>
      <c r="P177" s="81">
        <v>236000</v>
      </c>
      <c r="Q177" s="81">
        <v>236000</v>
      </c>
      <c r="R177" s="81">
        <v>236000</v>
      </c>
      <c r="S177" s="81">
        <v>236000</v>
      </c>
      <c r="T177" s="81">
        <v>236000</v>
      </c>
      <c r="U177" s="81">
        <v>236000</v>
      </c>
    </row>
    <row r="178" spans="1:21" ht="27" x14ac:dyDescent="0.25">
      <c r="A178" s="407"/>
      <c r="B178" s="407"/>
      <c r="C178" s="407"/>
      <c r="D178" s="6" t="s">
        <v>47</v>
      </c>
      <c r="E178" s="65">
        <f t="shared" ref="E178:I178" si="268">(E177*E176)/1000</f>
        <v>236</v>
      </c>
      <c r="F178" s="612">
        <f t="shared" si="268"/>
        <v>0</v>
      </c>
      <c r="G178" s="81">
        <f t="shared" si="268"/>
        <v>236</v>
      </c>
      <c r="H178" s="70">
        <f t="shared" si="268"/>
        <v>0</v>
      </c>
      <c r="I178" s="87">
        <f t="shared" si="268"/>
        <v>236</v>
      </c>
      <c r="J178" s="65">
        <f t="shared" ref="J178:L178" si="269">(J177*J176)/1000</f>
        <v>0</v>
      </c>
      <c r="K178" s="101">
        <f t="shared" si="269"/>
        <v>849.6</v>
      </c>
      <c r="L178" s="65">
        <f t="shared" si="269"/>
        <v>0</v>
      </c>
      <c r="M178" s="599">
        <f t="shared" ref="M178:O178" si="270">(M177*M176)/1000</f>
        <v>283.2</v>
      </c>
      <c r="N178" s="566">
        <f t="shared" si="270"/>
        <v>283.2</v>
      </c>
      <c r="O178" s="412">
        <f t="shared" si="270"/>
        <v>849.6</v>
      </c>
      <c r="P178" s="81">
        <f t="shared" ref="P178:U178" si="271">(P177*P176)/1000</f>
        <v>236</v>
      </c>
      <c r="Q178" s="81">
        <f t="shared" si="271"/>
        <v>0</v>
      </c>
      <c r="R178" s="81">
        <f t="shared" si="271"/>
        <v>236</v>
      </c>
      <c r="S178" s="81">
        <f t="shared" si="271"/>
        <v>0</v>
      </c>
      <c r="T178" s="81">
        <f t="shared" si="271"/>
        <v>236</v>
      </c>
      <c r="U178" s="81">
        <f t="shared" si="271"/>
        <v>0</v>
      </c>
    </row>
    <row r="179" spans="1:21" ht="27" x14ac:dyDescent="0.25">
      <c r="A179" s="407"/>
      <c r="B179" s="407">
        <v>17</v>
      </c>
      <c r="C179" s="407" t="s">
        <v>27</v>
      </c>
      <c r="D179" s="6" t="s">
        <v>48</v>
      </c>
      <c r="E179" s="65">
        <v>5</v>
      </c>
      <c r="F179" s="626">
        <v>3</v>
      </c>
      <c r="G179" s="84">
        <v>5</v>
      </c>
      <c r="H179" s="69"/>
      <c r="I179" s="91">
        <v>5</v>
      </c>
      <c r="J179" s="65">
        <v>3</v>
      </c>
      <c r="K179" s="101">
        <v>10</v>
      </c>
      <c r="L179" s="101">
        <v>3</v>
      </c>
      <c r="M179" s="599">
        <v>10</v>
      </c>
      <c r="N179" s="566">
        <v>10</v>
      </c>
      <c r="O179" s="412">
        <v>10</v>
      </c>
      <c r="P179" s="81">
        <v>1</v>
      </c>
      <c r="Q179" s="81">
        <f>P179</f>
        <v>1</v>
      </c>
      <c r="R179" s="81">
        <f>P179+Q179</f>
        <v>2</v>
      </c>
      <c r="S179" s="81">
        <f>P179</f>
        <v>1</v>
      </c>
      <c r="T179" s="81">
        <f>R179+S179</f>
        <v>3</v>
      </c>
      <c r="U179" s="81">
        <f>N179-T179</f>
        <v>7</v>
      </c>
    </row>
    <row r="180" spans="1:21" ht="27" x14ac:dyDescent="0.25">
      <c r="A180" s="407"/>
      <c r="B180" s="407"/>
      <c r="C180" s="407"/>
      <c r="D180" s="6" t="s">
        <v>49</v>
      </c>
      <c r="E180" s="65">
        <v>250000</v>
      </c>
      <c r="F180" s="612">
        <v>250000</v>
      </c>
      <c r="G180" s="81">
        <v>250000</v>
      </c>
      <c r="H180" s="65"/>
      <c r="I180" s="87">
        <v>250000</v>
      </c>
      <c r="J180" s="65">
        <v>250000</v>
      </c>
      <c r="K180" s="101">
        <f>J180+(J180*20/100)</f>
        <v>300000</v>
      </c>
      <c r="L180" s="101">
        <v>250000</v>
      </c>
      <c r="M180" s="599">
        <v>300000</v>
      </c>
      <c r="N180" s="566">
        <v>300000</v>
      </c>
      <c r="O180" s="412">
        <v>300000</v>
      </c>
      <c r="P180" s="81">
        <v>250000</v>
      </c>
      <c r="Q180" s="81">
        <v>250000</v>
      </c>
      <c r="R180" s="81">
        <v>250000</v>
      </c>
      <c r="S180" s="81">
        <v>250000</v>
      </c>
      <c r="T180" s="81">
        <v>250000</v>
      </c>
      <c r="U180" s="81">
        <v>250000</v>
      </c>
    </row>
    <row r="181" spans="1:21" ht="27" x14ac:dyDescent="0.25">
      <c r="A181" s="407"/>
      <c r="B181" s="407"/>
      <c r="C181" s="407"/>
      <c r="D181" s="6" t="s">
        <v>47</v>
      </c>
      <c r="E181" s="65">
        <f>E179*E180/1000</f>
        <v>1250</v>
      </c>
      <c r="F181" s="612">
        <f t="shared" ref="F181" si="272">F179*F180/1000</f>
        <v>750</v>
      </c>
      <c r="G181" s="81">
        <f t="shared" ref="G181:I181" si="273">G179*G180/1000</f>
        <v>1250</v>
      </c>
      <c r="H181" s="70">
        <f t="shared" si="273"/>
        <v>0</v>
      </c>
      <c r="I181" s="87">
        <f t="shared" si="273"/>
        <v>1250</v>
      </c>
      <c r="J181" s="65">
        <f t="shared" ref="J181:K181" si="274">J179*J180/1000</f>
        <v>750</v>
      </c>
      <c r="K181" s="101">
        <f t="shared" si="274"/>
        <v>3000</v>
      </c>
      <c r="L181" s="101">
        <f t="shared" ref="L181" si="275">L179*L180/1000</f>
        <v>750</v>
      </c>
      <c r="M181" s="599">
        <f t="shared" ref="M181:O181" si="276">M179*M180/1000</f>
        <v>3000</v>
      </c>
      <c r="N181" s="566">
        <f t="shared" si="276"/>
        <v>3000</v>
      </c>
      <c r="O181" s="412">
        <f t="shared" si="276"/>
        <v>3000</v>
      </c>
      <c r="P181" s="81">
        <f t="shared" ref="P181:U181" si="277">P179*P180/1000</f>
        <v>250</v>
      </c>
      <c r="Q181" s="81">
        <f t="shared" si="277"/>
        <v>250</v>
      </c>
      <c r="R181" s="81">
        <f t="shared" si="277"/>
        <v>500</v>
      </c>
      <c r="S181" s="81">
        <f t="shared" si="277"/>
        <v>250</v>
      </c>
      <c r="T181" s="81">
        <f t="shared" si="277"/>
        <v>750</v>
      </c>
      <c r="U181" s="81">
        <f t="shared" si="277"/>
        <v>1750</v>
      </c>
    </row>
    <row r="182" spans="1:21" ht="27" x14ac:dyDescent="0.25">
      <c r="A182" s="407"/>
      <c r="B182" s="407">
        <v>18</v>
      </c>
      <c r="C182" s="407" t="s">
        <v>28</v>
      </c>
      <c r="D182" s="6" t="s">
        <v>48</v>
      </c>
      <c r="E182" s="65">
        <v>2</v>
      </c>
      <c r="F182" s="626">
        <v>1</v>
      </c>
      <c r="G182" s="84">
        <v>2</v>
      </c>
      <c r="H182" s="69"/>
      <c r="I182" s="91">
        <v>2</v>
      </c>
      <c r="J182" s="65">
        <v>1</v>
      </c>
      <c r="K182" s="101">
        <v>1</v>
      </c>
      <c r="L182" s="101">
        <v>1</v>
      </c>
      <c r="M182" s="599">
        <v>1</v>
      </c>
      <c r="N182" s="566">
        <v>1</v>
      </c>
      <c r="O182" s="412">
        <v>1</v>
      </c>
      <c r="P182" s="81">
        <v>1</v>
      </c>
      <c r="Q182" s="81"/>
      <c r="R182" s="81">
        <f>P182+Q182</f>
        <v>1</v>
      </c>
      <c r="S182" s="81">
        <f>P182</f>
        <v>1</v>
      </c>
      <c r="T182" s="81">
        <f>R182+S182</f>
        <v>2</v>
      </c>
      <c r="U182" s="81">
        <f>N182-T182</f>
        <v>-1</v>
      </c>
    </row>
    <row r="183" spans="1:21" ht="27" x14ac:dyDescent="0.25">
      <c r="A183" s="407"/>
      <c r="B183" s="407"/>
      <c r="C183" s="407"/>
      <c r="D183" s="6" t="s">
        <v>49</v>
      </c>
      <c r="E183" s="65">
        <v>325000</v>
      </c>
      <c r="F183" s="612">
        <v>325000</v>
      </c>
      <c r="G183" s="81">
        <v>325000</v>
      </c>
      <c r="H183" s="65"/>
      <c r="I183" s="87">
        <v>325000</v>
      </c>
      <c r="J183" s="65">
        <v>325000</v>
      </c>
      <c r="K183" s="101">
        <f>J183+(J183*20/100)</f>
        <v>390000</v>
      </c>
      <c r="L183" s="101">
        <v>325000</v>
      </c>
      <c r="M183" s="599">
        <v>390000</v>
      </c>
      <c r="N183" s="566">
        <v>390000</v>
      </c>
      <c r="O183" s="412">
        <v>390000</v>
      </c>
      <c r="P183" s="81">
        <v>325000</v>
      </c>
      <c r="Q183" s="81">
        <v>325000</v>
      </c>
      <c r="R183" s="81">
        <v>325000</v>
      </c>
      <c r="S183" s="81">
        <v>325000</v>
      </c>
      <c r="T183" s="81">
        <v>325000</v>
      </c>
      <c r="U183" s="81">
        <v>325000</v>
      </c>
    </row>
    <row r="184" spans="1:21" ht="27" x14ac:dyDescent="0.25">
      <c r="A184" s="407"/>
      <c r="B184" s="407"/>
      <c r="C184" s="407"/>
      <c r="D184" s="6" t="s">
        <v>47</v>
      </c>
      <c r="E184" s="65">
        <f t="shared" ref="E184:I184" si="278">(E183*E182)/1000</f>
        <v>650</v>
      </c>
      <c r="F184" s="612">
        <f t="shared" si="278"/>
        <v>325</v>
      </c>
      <c r="G184" s="81">
        <f t="shared" si="278"/>
        <v>650</v>
      </c>
      <c r="H184" s="70">
        <f t="shared" si="278"/>
        <v>0</v>
      </c>
      <c r="I184" s="87">
        <f t="shared" si="278"/>
        <v>650</v>
      </c>
      <c r="J184" s="65">
        <f t="shared" ref="J184:K184" si="279">(J183*J182)/1000</f>
        <v>325</v>
      </c>
      <c r="K184" s="101">
        <f t="shared" si="279"/>
        <v>390</v>
      </c>
      <c r="L184" s="101">
        <f t="shared" ref="L184" si="280">(L183*L182)/1000</f>
        <v>325</v>
      </c>
      <c r="M184" s="599">
        <f t="shared" ref="M184:O184" si="281">(M183*M182)/1000</f>
        <v>390</v>
      </c>
      <c r="N184" s="566">
        <f t="shared" si="281"/>
        <v>390</v>
      </c>
      <c r="O184" s="412">
        <f t="shared" si="281"/>
        <v>390</v>
      </c>
      <c r="P184" s="81">
        <f t="shared" ref="P184:U184" si="282">(P183*P182)/1000</f>
        <v>325</v>
      </c>
      <c r="Q184" s="81">
        <f t="shared" si="282"/>
        <v>0</v>
      </c>
      <c r="R184" s="81">
        <f t="shared" si="282"/>
        <v>325</v>
      </c>
      <c r="S184" s="81">
        <f t="shared" si="282"/>
        <v>325</v>
      </c>
      <c r="T184" s="81">
        <f t="shared" si="282"/>
        <v>650</v>
      </c>
      <c r="U184" s="81">
        <f t="shared" si="282"/>
        <v>-325</v>
      </c>
    </row>
    <row r="185" spans="1:21" ht="27" x14ac:dyDescent="0.25">
      <c r="A185" s="407"/>
      <c r="B185" s="407">
        <v>19</v>
      </c>
      <c r="C185" s="407" t="s">
        <v>29</v>
      </c>
      <c r="D185" s="6" t="s">
        <v>48</v>
      </c>
      <c r="E185" s="65">
        <v>1</v>
      </c>
      <c r="F185" s="612">
        <v>0</v>
      </c>
      <c r="G185" s="84">
        <v>2</v>
      </c>
      <c r="H185" s="69"/>
      <c r="I185" s="91">
        <v>2</v>
      </c>
      <c r="J185" s="65">
        <v>0</v>
      </c>
      <c r="K185" s="101">
        <v>4</v>
      </c>
      <c r="L185" s="65">
        <v>0</v>
      </c>
      <c r="M185" s="599">
        <v>3</v>
      </c>
      <c r="N185" s="566">
        <v>3</v>
      </c>
      <c r="O185" s="412">
        <v>4</v>
      </c>
      <c r="P185" s="81">
        <v>1</v>
      </c>
      <c r="Q185" s="81">
        <v>1</v>
      </c>
      <c r="R185" s="81">
        <f>P185+Q185</f>
        <v>2</v>
      </c>
      <c r="S185" s="81"/>
      <c r="T185" s="81">
        <f>R185+S185</f>
        <v>2</v>
      </c>
      <c r="U185" s="81">
        <f>N185-T185</f>
        <v>1</v>
      </c>
    </row>
    <row r="186" spans="1:21" ht="27" x14ac:dyDescent="0.25">
      <c r="A186" s="407"/>
      <c r="B186" s="407"/>
      <c r="C186" s="407"/>
      <c r="D186" s="6" t="s">
        <v>49</v>
      </c>
      <c r="E186" s="65">
        <v>300000</v>
      </c>
      <c r="F186" s="612">
        <v>300000</v>
      </c>
      <c r="G186" s="81">
        <v>300000</v>
      </c>
      <c r="H186" s="65"/>
      <c r="I186" s="87">
        <v>300000</v>
      </c>
      <c r="J186" s="65">
        <v>300000</v>
      </c>
      <c r="K186" s="101">
        <f>J186+(J186*20/100)</f>
        <v>360000</v>
      </c>
      <c r="L186" s="101">
        <v>300000</v>
      </c>
      <c r="M186" s="599">
        <v>360000</v>
      </c>
      <c r="N186" s="566">
        <v>360000</v>
      </c>
      <c r="O186" s="412">
        <v>360000</v>
      </c>
      <c r="P186" s="81">
        <v>300000</v>
      </c>
      <c r="Q186" s="81">
        <v>300000</v>
      </c>
      <c r="R186" s="81">
        <v>300000</v>
      </c>
      <c r="S186" s="81">
        <v>300000</v>
      </c>
      <c r="T186" s="81">
        <v>300000</v>
      </c>
      <c r="U186" s="81">
        <v>300000</v>
      </c>
    </row>
    <row r="187" spans="1:21" ht="27" x14ac:dyDescent="0.25">
      <c r="A187" s="407"/>
      <c r="B187" s="407"/>
      <c r="C187" s="407"/>
      <c r="D187" s="6" t="s">
        <v>47</v>
      </c>
      <c r="E187" s="65">
        <f t="shared" ref="E187:I187" si="283">E185*E186/1000</f>
        <v>300</v>
      </c>
      <c r="F187" s="612">
        <f t="shared" si="283"/>
        <v>0</v>
      </c>
      <c r="G187" s="81">
        <f t="shared" si="283"/>
        <v>600</v>
      </c>
      <c r="H187" s="70">
        <f t="shared" si="283"/>
        <v>0</v>
      </c>
      <c r="I187" s="87">
        <f t="shared" si="283"/>
        <v>600</v>
      </c>
      <c r="J187" s="65">
        <f t="shared" ref="J187:K187" si="284">J185*J186/1000</f>
        <v>0</v>
      </c>
      <c r="K187" s="101">
        <f t="shared" si="284"/>
        <v>1440</v>
      </c>
      <c r="L187" s="101">
        <f t="shared" ref="L187" si="285">L185*L186/1000</f>
        <v>0</v>
      </c>
      <c r="M187" s="599">
        <f t="shared" ref="M187:O187" si="286">M185*M186/1000</f>
        <v>1080</v>
      </c>
      <c r="N187" s="566">
        <f t="shared" si="286"/>
        <v>1080</v>
      </c>
      <c r="O187" s="412">
        <f t="shared" si="286"/>
        <v>1440</v>
      </c>
      <c r="P187" s="81">
        <f t="shared" ref="P187:U187" si="287">P185*P186/1000</f>
        <v>300</v>
      </c>
      <c r="Q187" s="81">
        <f t="shared" si="287"/>
        <v>300</v>
      </c>
      <c r="R187" s="81">
        <f t="shared" si="287"/>
        <v>600</v>
      </c>
      <c r="S187" s="81">
        <f t="shared" si="287"/>
        <v>0</v>
      </c>
      <c r="T187" s="81">
        <f t="shared" si="287"/>
        <v>600</v>
      </c>
      <c r="U187" s="81">
        <f t="shared" si="287"/>
        <v>300</v>
      </c>
    </row>
    <row r="188" spans="1:21" ht="27" x14ac:dyDescent="0.25">
      <c r="A188" s="407"/>
      <c r="B188" s="407">
        <v>20</v>
      </c>
      <c r="C188" s="407" t="s">
        <v>30</v>
      </c>
      <c r="D188" s="6" t="s">
        <v>48</v>
      </c>
      <c r="E188" s="65">
        <v>2</v>
      </c>
      <c r="F188" s="626">
        <v>3</v>
      </c>
      <c r="G188" s="81">
        <v>1</v>
      </c>
      <c r="H188" s="65"/>
      <c r="I188" s="87">
        <v>1</v>
      </c>
      <c r="J188" s="65">
        <v>3</v>
      </c>
      <c r="K188" s="101">
        <v>5</v>
      </c>
      <c r="L188" s="101">
        <v>3</v>
      </c>
      <c r="M188" s="599">
        <v>5</v>
      </c>
      <c r="N188" s="566">
        <v>5</v>
      </c>
      <c r="O188" s="412">
        <v>5</v>
      </c>
      <c r="P188" s="81">
        <v>1</v>
      </c>
      <c r="Q188" s="81"/>
      <c r="R188" s="81">
        <f>P188+Q188</f>
        <v>1</v>
      </c>
      <c r="S188" s="81"/>
      <c r="T188" s="81">
        <f>R188+S188</f>
        <v>1</v>
      </c>
      <c r="U188" s="81">
        <f>N188-T188</f>
        <v>4</v>
      </c>
    </row>
    <row r="189" spans="1:21" ht="27" x14ac:dyDescent="0.25">
      <c r="A189" s="407"/>
      <c r="B189" s="407"/>
      <c r="C189" s="407"/>
      <c r="D189" s="6" t="s">
        <v>49</v>
      </c>
      <c r="E189" s="65">
        <v>430000</v>
      </c>
      <c r="F189" s="612">
        <v>430000</v>
      </c>
      <c r="G189" s="81">
        <v>430000</v>
      </c>
      <c r="H189" s="65"/>
      <c r="I189" s="87">
        <v>430000</v>
      </c>
      <c r="J189" s="65">
        <v>430000</v>
      </c>
      <c r="K189" s="101">
        <f>J189+(J189*20/100)</f>
        <v>516000</v>
      </c>
      <c r="L189" s="101">
        <v>430000</v>
      </c>
      <c r="M189" s="599">
        <v>516000</v>
      </c>
      <c r="N189" s="566">
        <v>516000</v>
      </c>
      <c r="O189" s="412">
        <v>516000</v>
      </c>
      <c r="P189" s="81">
        <v>430000</v>
      </c>
      <c r="Q189" s="81">
        <v>430000</v>
      </c>
      <c r="R189" s="81">
        <v>430000</v>
      </c>
      <c r="S189" s="81">
        <v>430000</v>
      </c>
      <c r="T189" s="81">
        <v>430000</v>
      </c>
      <c r="U189" s="81">
        <v>430000</v>
      </c>
    </row>
    <row r="190" spans="1:21" ht="27" x14ac:dyDescent="0.25">
      <c r="A190" s="407"/>
      <c r="B190" s="407"/>
      <c r="C190" s="407"/>
      <c r="D190" s="6" t="s">
        <v>47</v>
      </c>
      <c r="E190" s="65">
        <f t="shared" ref="E190:I190" si="288">(E189*E188)/1000</f>
        <v>860</v>
      </c>
      <c r="F190" s="612">
        <f t="shared" si="288"/>
        <v>1290</v>
      </c>
      <c r="G190" s="81">
        <f t="shared" si="288"/>
        <v>430</v>
      </c>
      <c r="H190" s="70">
        <f t="shared" si="288"/>
        <v>0</v>
      </c>
      <c r="I190" s="87">
        <f t="shared" si="288"/>
        <v>430</v>
      </c>
      <c r="J190" s="65">
        <f t="shared" ref="J190:K190" si="289">(J189*J188)/1000</f>
        <v>1290</v>
      </c>
      <c r="K190" s="101">
        <f t="shared" si="289"/>
        <v>2580</v>
      </c>
      <c r="L190" s="101">
        <f t="shared" ref="L190" si="290">(L189*L188)/1000</f>
        <v>1290</v>
      </c>
      <c r="M190" s="599">
        <f t="shared" ref="M190:O190" si="291">(M189*M188)/1000</f>
        <v>2580</v>
      </c>
      <c r="N190" s="566">
        <f t="shared" si="291"/>
        <v>2580</v>
      </c>
      <c r="O190" s="412">
        <f t="shared" si="291"/>
        <v>2580</v>
      </c>
      <c r="P190" s="81">
        <f t="shared" ref="P190:U190" si="292">(P189*P188)/1000</f>
        <v>430</v>
      </c>
      <c r="Q190" s="81">
        <f t="shared" si="292"/>
        <v>0</v>
      </c>
      <c r="R190" s="81">
        <f t="shared" si="292"/>
        <v>430</v>
      </c>
      <c r="S190" s="81">
        <f t="shared" si="292"/>
        <v>0</v>
      </c>
      <c r="T190" s="81">
        <f t="shared" si="292"/>
        <v>430</v>
      </c>
      <c r="U190" s="81">
        <f t="shared" si="292"/>
        <v>1720</v>
      </c>
    </row>
    <row r="191" spans="1:21" ht="27" x14ac:dyDescent="0.25">
      <c r="A191" s="407"/>
      <c r="B191" s="407">
        <v>21</v>
      </c>
      <c r="C191" s="407" t="s">
        <v>106</v>
      </c>
      <c r="D191" s="6" t="s">
        <v>48</v>
      </c>
      <c r="E191" s="65">
        <v>5</v>
      </c>
      <c r="F191" s="612">
        <v>0</v>
      </c>
      <c r="G191" s="81">
        <v>5</v>
      </c>
      <c r="H191" s="65"/>
      <c r="I191" s="87">
        <v>5</v>
      </c>
      <c r="J191" s="65">
        <v>0</v>
      </c>
      <c r="K191" s="101">
        <v>3</v>
      </c>
      <c r="L191" s="101">
        <v>0</v>
      </c>
      <c r="M191" s="599">
        <v>3</v>
      </c>
      <c r="N191" s="566">
        <v>3</v>
      </c>
      <c r="O191" s="412">
        <v>3</v>
      </c>
      <c r="P191" s="81">
        <v>1</v>
      </c>
      <c r="Q191" s="81">
        <f>P191</f>
        <v>1</v>
      </c>
      <c r="R191" s="81">
        <f>P191+Q191</f>
        <v>2</v>
      </c>
      <c r="S191" s="81">
        <f>P191</f>
        <v>1</v>
      </c>
      <c r="T191" s="81">
        <f>R191+S191</f>
        <v>3</v>
      </c>
      <c r="U191" s="81">
        <f>N191-T191</f>
        <v>0</v>
      </c>
    </row>
    <row r="192" spans="1:21" ht="27" x14ac:dyDescent="0.25">
      <c r="A192" s="407"/>
      <c r="B192" s="407"/>
      <c r="C192" s="407"/>
      <c r="D192" s="6" t="s">
        <v>49</v>
      </c>
      <c r="E192" s="65">
        <v>40000</v>
      </c>
      <c r="F192" s="612">
        <v>40000</v>
      </c>
      <c r="G192" s="81">
        <v>40000</v>
      </c>
      <c r="H192" s="65"/>
      <c r="I192" s="87">
        <v>40000</v>
      </c>
      <c r="J192" s="65">
        <v>40000</v>
      </c>
      <c r="K192" s="101">
        <f>J192+(J192*20/100)</f>
        <v>48000</v>
      </c>
      <c r="L192" s="101">
        <v>40000</v>
      </c>
      <c r="M192" s="599">
        <v>48000</v>
      </c>
      <c r="N192" s="566">
        <v>48000</v>
      </c>
      <c r="O192" s="412">
        <v>48000</v>
      </c>
      <c r="P192" s="81">
        <v>40000</v>
      </c>
      <c r="Q192" s="81">
        <v>40000</v>
      </c>
      <c r="R192" s="81">
        <v>40000</v>
      </c>
      <c r="S192" s="81">
        <v>40000</v>
      </c>
      <c r="T192" s="81">
        <v>40000</v>
      </c>
      <c r="U192" s="81">
        <v>40000</v>
      </c>
    </row>
    <row r="193" spans="1:21" ht="27" x14ac:dyDescent="0.25">
      <c r="A193" s="407"/>
      <c r="B193" s="407"/>
      <c r="C193" s="407"/>
      <c r="D193" s="6" t="s">
        <v>47</v>
      </c>
      <c r="E193" s="65">
        <f t="shared" ref="E193:I193" si="293">E191*E192/1000</f>
        <v>200</v>
      </c>
      <c r="F193" s="612">
        <f t="shared" si="293"/>
        <v>0</v>
      </c>
      <c r="G193" s="81">
        <f t="shared" si="293"/>
        <v>200</v>
      </c>
      <c r="H193" s="70">
        <f t="shared" si="293"/>
        <v>0</v>
      </c>
      <c r="I193" s="87">
        <f t="shared" si="293"/>
        <v>200</v>
      </c>
      <c r="J193" s="65">
        <f t="shared" ref="J193:K193" si="294">J191*J192/1000</f>
        <v>0</v>
      </c>
      <c r="K193" s="101">
        <f t="shared" si="294"/>
        <v>144</v>
      </c>
      <c r="L193" s="101">
        <f t="shared" ref="L193" si="295">L191*L192/1000</f>
        <v>0</v>
      </c>
      <c r="M193" s="599">
        <f t="shared" ref="M193:O193" si="296">M191*M192/1000</f>
        <v>144</v>
      </c>
      <c r="N193" s="566">
        <f t="shared" si="296"/>
        <v>144</v>
      </c>
      <c r="O193" s="412">
        <f t="shared" si="296"/>
        <v>144</v>
      </c>
      <c r="P193" s="81">
        <f t="shared" ref="P193:U193" si="297">P191*P192/1000</f>
        <v>40</v>
      </c>
      <c r="Q193" s="81">
        <f t="shared" si="297"/>
        <v>40</v>
      </c>
      <c r="R193" s="81">
        <f t="shared" si="297"/>
        <v>80</v>
      </c>
      <c r="S193" s="81">
        <f t="shared" si="297"/>
        <v>40</v>
      </c>
      <c r="T193" s="81">
        <f t="shared" si="297"/>
        <v>120</v>
      </c>
      <c r="U193" s="81">
        <f t="shared" si="297"/>
        <v>0</v>
      </c>
    </row>
    <row r="194" spans="1:21" ht="27" x14ac:dyDescent="0.25">
      <c r="A194" s="407"/>
      <c r="B194" s="407">
        <v>22</v>
      </c>
      <c r="C194" s="407" t="s">
        <v>107</v>
      </c>
      <c r="D194" s="6" t="s">
        <v>48</v>
      </c>
      <c r="E194" s="65">
        <v>5</v>
      </c>
      <c r="F194" s="612">
        <v>0</v>
      </c>
      <c r="G194" s="81">
        <v>5</v>
      </c>
      <c r="H194" s="65"/>
      <c r="I194" s="87">
        <v>5</v>
      </c>
      <c r="J194" s="65">
        <v>0</v>
      </c>
      <c r="K194" s="101">
        <v>20</v>
      </c>
      <c r="L194" s="101">
        <v>0</v>
      </c>
      <c r="M194" s="599">
        <v>2</v>
      </c>
      <c r="N194" s="566">
        <v>2</v>
      </c>
      <c r="O194" s="412">
        <v>20</v>
      </c>
      <c r="P194" s="81">
        <v>1</v>
      </c>
      <c r="Q194" s="81">
        <f>P194</f>
        <v>1</v>
      </c>
      <c r="R194" s="81">
        <f>P194+Q194</f>
        <v>2</v>
      </c>
      <c r="S194" s="81">
        <f>P194</f>
        <v>1</v>
      </c>
      <c r="T194" s="81">
        <f>R194+S194</f>
        <v>3</v>
      </c>
      <c r="U194" s="81">
        <f>N194-T194</f>
        <v>-1</v>
      </c>
    </row>
    <row r="195" spans="1:21" ht="27" x14ac:dyDescent="0.25">
      <c r="A195" s="407"/>
      <c r="B195" s="407"/>
      <c r="C195" s="407"/>
      <c r="D195" s="6" t="s">
        <v>49</v>
      </c>
      <c r="E195" s="65">
        <v>100000</v>
      </c>
      <c r="F195" s="612">
        <v>100000</v>
      </c>
      <c r="G195" s="81">
        <v>100000</v>
      </c>
      <c r="H195" s="65"/>
      <c r="I195" s="87">
        <v>100000</v>
      </c>
      <c r="J195" s="65">
        <v>100000</v>
      </c>
      <c r="K195" s="101">
        <f>J195+(J195*20/100)</f>
        <v>120000</v>
      </c>
      <c r="L195" s="101">
        <v>100000</v>
      </c>
      <c r="M195" s="599">
        <v>120000</v>
      </c>
      <c r="N195" s="566">
        <v>120000</v>
      </c>
      <c r="O195" s="412">
        <v>120000</v>
      </c>
      <c r="P195" s="81">
        <v>100000</v>
      </c>
      <c r="Q195" s="81">
        <v>100000</v>
      </c>
      <c r="R195" s="81">
        <v>100000</v>
      </c>
      <c r="S195" s="81">
        <v>100000</v>
      </c>
      <c r="T195" s="81">
        <v>100000</v>
      </c>
      <c r="U195" s="81">
        <v>100000</v>
      </c>
    </row>
    <row r="196" spans="1:21" ht="27" x14ac:dyDescent="0.25">
      <c r="A196" s="407"/>
      <c r="B196" s="407"/>
      <c r="C196" s="407"/>
      <c r="D196" s="6" t="s">
        <v>47</v>
      </c>
      <c r="E196" s="65">
        <f t="shared" ref="E196:I196" si="298">(E195*E194)/1000</f>
        <v>500</v>
      </c>
      <c r="F196" s="612">
        <f t="shared" si="298"/>
        <v>0</v>
      </c>
      <c r="G196" s="81">
        <f t="shared" si="298"/>
        <v>500</v>
      </c>
      <c r="H196" s="70">
        <f t="shared" si="298"/>
        <v>0</v>
      </c>
      <c r="I196" s="87">
        <f t="shared" si="298"/>
        <v>500</v>
      </c>
      <c r="J196" s="65">
        <f t="shared" ref="J196:K196" si="299">(J195*J194)/1000</f>
        <v>0</v>
      </c>
      <c r="K196" s="101">
        <f t="shared" si="299"/>
        <v>2400</v>
      </c>
      <c r="L196" s="101">
        <f t="shared" ref="L196" si="300">(L195*L194)/1000</f>
        <v>0</v>
      </c>
      <c r="M196" s="599">
        <f t="shared" ref="M196:O196" si="301">(M195*M194)/1000</f>
        <v>240</v>
      </c>
      <c r="N196" s="566">
        <f t="shared" si="301"/>
        <v>240</v>
      </c>
      <c r="O196" s="412">
        <f t="shared" si="301"/>
        <v>2400</v>
      </c>
      <c r="P196" s="81">
        <f t="shared" ref="P196:U196" si="302">(P195*P194)/1000</f>
        <v>100</v>
      </c>
      <c r="Q196" s="81">
        <f t="shared" si="302"/>
        <v>100</v>
      </c>
      <c r="R196" s="81">
        <f t="shared" si="302"/>
        <v>200</v>
      </c>
      <c r="S196" s="81">
        <f t="shared" si="302"/>
        <v>100</v>
      </c>
      <c r="T196" s="81">
        <f t="shared" si="302"/>
        <v>300</v>
      </c>
      <c r="U196" s="81">
        <f t="shared" si="302"/>
        <v>-100</v>
      </c>
    </row>
    <row r="197" spans="1:21" ht="33" x14ac:dyDescent="0.25">
      <c r="A197" s="407"/>
      <c r="B197" s="407">
        <v>23</v>
      </c>
      <c r="C197" s="407" t="s">
        <v>108</v>
      </c>
      <c r="D197" s="6" t="s">
        <v>48</v>
      </c>
      <c r="E197" s="65">
        <v>4</v>
      </c>
      <c r="F197" s="626">
        <v>13</v>
      </c>
      <c r="G197" s="81">
        <v>5</v>
      </c>
      <c r="H197" s="65"/>
      <c r="I197" s="87">
        <v>5</v>
      </c>
      <c r="J197" s="65">
        <v>0</v>
      </c>
      <c r="K197" s="101">
        <v>15</v>
      </c>
      <c r="L197" s="101">
        <v>0</v>
      </c>
      <c r="M197" s="599">
        <v>2</v>
      </c>
      <c r="N197" s="566">
        <v>2</v>
      </c>
      <c r="O197" s="412">
        <v>15</v>
      </c>
      <c r="P197" s="81">
        <v>1</v>
      </c>
      <c r="Q197" s="81">
        <f>P197</f>
        <v>1</v>
      </c>
      <c r="R197" s="81">
        <f>P197+Q197</f>
        <v>2</v>
      </c>
      <c r="S197" s="81">
        <f>P197</f>
        <v>1</v>
      </c>
      <c r="T197" s="81">
        <f>R197+S197</f>
        <v>3</v>
      </c>
      <c r="U197" s="81">
        <f>N197-T197</f>
        <v>-1</v>
      </c>
    </row>
    <row r="198" spans="1:21" ht="27" x14ac:dyDescent="0.25">
      <c r="A198" s="407"/>
      <c r="B198" s="407"/>
      <c r="C198" s="407"/>
      <c r="D198" s="6" t="s">
        <v>49</v>
      </c>
      <c r="E198" s="65">
        <v>150000</v>
      </c>
      <c r="F198" s="612">
        <v>140000</v>
      </c>
      <c r="G198" s="81">
        <v>150000</v>
      </c>
      <c r="H198" s="65"/>
      <c r="I198" s="87">
        <v>150000</v>
      </c>
      <c r="J198" s="65">
        <v>150000</v>
      </c>
      <c r="K198" s="101">
        <f>J198+(J198*20/100)</f>
        <v>180000</v>
      </c>
      <c r="L198" s="101">
        <v>150000</v>
      </c>
      <c r="M198" s="599">
        <v>180000</v>
      </c>
      <c r="N198" s="566">
        <v>180000</v>
      </c>
      <c r="O198" s="412">
        <v>180000</v>
      </c>
      <c r="P198" s="81">
        <v>150000</v>
      </c>
      <c r="Q198" s="81">
        <v>150000</v>
      </c>
      <c r="R198" s="81">
        <v>150000</v>
      </c>
      <c r="S198" s="81">
        <v>150000</v>
      </c>
      <c r="T198" s="81">
        <v>150000</v>
      </c>
      <c r="U198" s="81">
        <v>150000</v>
      </c>
    </row>
    <row r="199" spans="1:21" ht="27" x14ac:dyDescent="0.25">
      <c r="A199" s="407"/>
      <c r="B199" s="407"/>
      <c r="C199" s="407"/>
      <c r="D199" s="6" t="s">
        <v>47</v>
      </c>
      <c r="E199" s="65">
        <f t="shared" ref="E199:I199" si="303">E197*E198/1000</f>
        <v>600</v>
      </c>
      <c r="F199" s="612">
        <f t="shared" si="303"/>
        <v>1820</v>
      </c>
      <c r="G199" s="81">
        <f t="shared" si="303"/>
        <v>750</v>
      </c>
      <c r="H199" s="70">
        <f t="shared" si="303"/>
        <v>0</v>
      </c>
      <c r="I199" s="87">
        <f t="shared" si="303"/>
        <v>750</v>
      </c>
      <c r="J199" s="65">
        <f t="shared" ref="J199:K199" si="304">J197*J198/1000</f>
        <v>0</v>
      </c>
      <c r="K199" s="101">
        <f t="shared" si="304"/>
        <v>2700</v>
      </c>
      <c r="L199" s="101">
        <f t="shared" ref="L199" si="305">L197*L198/1000</f>
        <v>0</v>
      </c>
      <c r="M199" s="599">
        <f t="shared" ref="M199:O199" si="306">M197*M198/1000</f>
        <v>360</v>
      </c>
      <c r="N199" s="566">
        <f t="shared" si="306"/>
        <v>360</v>
      </c>
      <c r="O199" s="412">
        <f t="shared" si="306"/>
        <v>2700</v>
      </c>
      <c r="P199" s="81">
        <f t="shared" ref="P199:U199" si="307">P197*P198/1000</f>
        <v>150</v>
      </c>
      <c r="Q199" s="81">
        <f t="shared" si="307"/>
        <v>150</v>
      </c>
      <c r="R199" s="81">
        <f t="shared" si="307"/>
        <v>300</v>
      </c>
      <c r="S199" s="81">
        <f t="shared" si="307"/>
        <v>150</v>
      </c>
      <c r="T199" s="81">
        <f t="shared" si="307"/>
        <v>450</v>
      </c>
      <c r="U199" s="81">
        <f t="shared" si="307"/>
        <v>-150</v>
      </c>
    </row>
    <row r="200" spans="1:21" ht="27" x14ac:dyDescent="0.25">
      <c r="A200" s="407"/>
      <c r="B200" s="407">
        <v>24</v>
      </c>
      <c r="C200" s="407" t="s">
        <v>156</v>
      </c>
      <c r="D200" s="6" t="s">
        <v>48</v>
      </c>
      <c r="E200" s="65">
        <v>15</v>
      </c>
      <c r="F200" s="612">
        <v>0</v>
      </c>
      <c r="G200" s="81">
        <v>15</v>
      </c>
      <c r="H200" s="65"/>
      <c r="I200" s="87">
        <v>15</v>
      </c>
      <c r="J200" s="65">
        <v>0</v>
      </c>
      <c r="K200" s="101">
        <v>10</v>
      </c>
      <c r="L200" s="101">
        <v>0</v>
      </c>
      <c r="M200" s="599">
        <v>10</v>
      </c>
      <c r="N200" s="566">
        <v>10</v>
      </c>
      <c r="O200" s="412">
        <v>10</v>
      </c>
      <c r="P200" s="81">
        <v>3</v>
      </c>
      <c r="Q200" s="81">
        <f>P200</f>
        <v>3</v>
      </c>
      <c r="R200" s="81">
        <f>P200+Q200</f>
        <v>6</v>
      </c>
      <c r="S200" s="81">
        <f>P200</f>
        <v>3</v>
      </c>
      <c r="T200" s="81">
        <f>R200+S200</f>
        <v>9</v>
      </c>
      <c r="U200" s="81">
        <f>N200-T200</f>
        <v>1</v>
      </c>
    </row>
    <row r="201" spans="1:21" ht="27" x14ac:dyDescent="0.25">
      <c r="A201" s="407"/>
      <c r="B201" s="407"/>
      <c r="C201" s="407"/>
      <c r="D201" s="6" t="s">
        <v>49</v>
      </c>
      <c r="E201" s="65">
        <v>40000</v>
      </c>
      <c r="F201" s="612">
        <v>40000</v>
      </c>
      <c r="G201" s="81">
        <v>40000</v>
      </c>
      <c r="H201" s="65"/>
      <c r="I201" s="87">
        <v>40000</v>
      </c>
      <c r="J201" s="65">
        <v>40000</v>
      </c>
      <c r="K201" s="101">
        <f>J201+(J201*20/100)</f>
        <v>48000</v>
      </c>
      <c r="L201" s="101">
        <v>40000</v>
      </c>
      <c r="M201" s="599">
        <v>48000</v>
      </c>
      <c r="N201" s="566">
        <v>48000</v>
      </c>
      <c r="O201" s="412">
        <v>48000</v>
      </c>
      <c r="P201" s="81">
        <v>40000</v>
      </c>
      <c r="Q201" s="81">
        <v>40000</v>
      </c>
      <c r="R201" s="81">
        <v>40000</v>
      </c>
      <c r="S201" s="81">
        <v>40000</v>
      </c>
      <c r="T201" s="81">
        <v>40000</v>
      </c>
      <c r="U201" s="81">
        <v>40000</v>
      </c>
    </row>
    <row r="202" spans="1:21" ht="27" x14ac:dyDescent="0.25">
      <c r="A202" s="407"/>
      <c r="B202" s="407"/>
      <c r="C202" s="407"/>
      <c r="D202" s="6" t="s">
        <v>47</v>
      </c>
      <c r="E202" s="65">
        <f t="shared" ref="E202:I202" si="308">(E201*E200)/1000</f>
        <v>600</v>
      </c>
      <c r="F202" s="612">
        <f t="shared" si="308"/>
        <v>0</v>
      </c>
      <c r="G202" s="81">
        <f t="shared" si="308"/>
        <v>600</v>
      </c>
      <c r="H202" s="70">
        <f t="shared" si="308"/>
        <v>0</v>
      </c>
      <c r="I202" s="87">
        <f t="shared" si="308"/>
        <v>600</v>
      </c>
      <c r="J202" s="65">
        <f t="shared" ref="J202:K202" si="309">(J201*J200)/1000</f>
        <v>0</v>
      </c>
      <c r="K202" s="101">
        <f t="shared" si="309"/>
        <v>480</v>
      </c>
      <c r="L202" s="101">
        <f t="shared" ref="L202" si="310">(L201*L200)/1000</f>
        <v>0</v>
      </c>
      <c r="M202" s="599">
        <f t="shared" ref="M202:O202" si="311">(M201*M200)/1000</f>
        <v>480</v>
      </c>
      <c r="N202" s="566">
        <f t="shared" si="311"/>
        <v>480</v>
      </c>
      <c r="O202" s="412">
        <f t="shared" si="311"/>
        <v>480</v>
      </c>
      <c r="P202" s="81">
        <f t="shared" ref="P202:U202" si="312">(P201*P200)/1000</f>
        <v>120</v>
      </c>
      <c r="Q202" s="81">
        <f t="shared" si="312"/>
        <v>120</v>
      </c>
      <c r="R202" s="81">
        <f t="shared" si="312"/>
        <v>240</v>
      </c>
      <c r="S202" s="81">
        <f t="shared" si="312"/>
        <v>120</v>
      </c>
      <c r="T202" s="81">
        <f t="shared" si="312"/>
        <v>360</v>
      </c>
      <c r="U202" s="81">
        <f t="shared" si="312"/>
        <v>40</v>
      </c>
    </row>
    <row r="203" spans="1:21" ht="27" x14ac:dyDescent="0.25">
      <c r="A203" s="407"/>
      <c r="B203" s="407">
        <v>25</v>
      </c>
      <c r="C203" s="407" t="s">
        <v>157</v>
      </c>
      <c r="D203" s="6" t="s">
        <v>48</v>
      </c>
      <c r="E203" s="65">
        <v>20</v>
      </c>
      <c r="F203" s="626">
        <v>48</v>
      </c>
      <c r="G203" s="81">
        <v>20</v>
      </c>
      <c r="H203" s="65"/>
      <c r="I203" s="87">
        <v>20</v>
      </c>
      <c r="J203" s="65">
        <v>48</v>
      </c>
      <c r="K203" s="101">
        <v>61</v>
      </c>
      <c r="L203" s="101">
        <v>48</v>
      </c>
      <c r="M203" s="599">
        <v>60</v>
      </c>
      <c r="N203" s="566">
        <v>60</v>
      </c>
      <c r="O203" s="412">
        <v>61</v>
      </c>
      <c r="P203" s="81">
        <f>N203/4</f>
        <v>15</v>
      </c>
      <c r="Q203" s="81">
        <f>P203</f>
        <v>15</v>
      </c>
      <c r="R203" s="81">
        <f>P203+Q203</f>
        <v>30</v>
      </c>
      <c r="S203" s="81">
        <f>P203</f>
        <v>15</v>
      </c>
      <c r="T203" s="81">
        <f>R203+S203</f>
        <v>45</v>
      </c>
      <c r="U203" s="81">
        <f>N203-T203</f>
        <v>15</v>
      </c>
    </row>
    <row r="204" spans="1:21" ht="27" x14ac:dyDescent="0.25">
      <c r="A204" s="407"/>
      <c r="B204" s="407"/>
      <c r="C204" s="407"/>
      <c r="D204" s="6" t="s">
        <v>49</v>
      </c>
      <c r="E204" s="65">
        <v>30000</v>
      </c>
      <c r="F204" s="612">
        <v>30000</v>
      </c>
      <c r="G204" s="81">
        <v>30000</v>
      </c>
      <c r="H204" s="65"/>
      <c r="I204" s="87">
        <v>30000</v>
      </c>
      <c r="J204" s="65">
        <v>30000</v>
      </c>
      <c r="K204" s="101">
        <f>J204+(J204*20/100)</f>
        <v>36000</v>
      </c>
      <c r="L204" s="101">
        <v>30000</v>
      </c>
      <c r="M204" s="599">
        <v>36000</v>
      </c>
      <c r="N204" s="566">
        <v>36000</v>
      </c>
      <c r="O204" s="412">
        <v>36000</v>
      </c>
      <c r="P204" s="81">
        <v>30000</v>
      </c>
      <c r="Q204" s="81">
        <v>30000</v>
      </c>
      <c r="R204" s="81">
        <v>30000</v>
      </c>
      <c r="S204" s="81">
        <v>30000</v>
      </c>
      <c r="T204" s="81">
        <v>30000</v>
      </c>
      <c r="U204" s="81">
        <v>30000</v>
      </c>
    </row>
    <row r="205" spans="1:21" ht="27" x14ac:dyDescent="0.25">
      <c r="A205" s="407"/>
      <c r="B205" s="407"/>
      <c r="C205" s="407"/>
      <c r="D205" s="6" t="s">
        <v>47</v>
      </c>
      <c r="E205" s="65">
        <f t="shared" ref="E205:I205" si="313">E203*E204/1000</f>
        <v>600</v>
      </c>
      <c r="F205" s="612">
        <f t="shared" si="313"/>
        <v>1440</v>
      </c>
      <c r="G205" s="81">
        <f t="shared" si="313"/>
        <v>600</v>
      </c>
      <c r="H205" s="70">
        <f t="shared" si="313"/>
        <v>0</v>
      </c>
      <c r="I205" s="87">
        <f t="shared" si="313"/>
        <v>600</v>
      </c>
      <c r="J205" s="65">
        <f t="shared" ref="J205:K205" si="314">J203*J204/1000</f>
        <v>1440</v>
      </c>
      <c r="K205" s="101">
        <f t="shared" si="314"/>
        <v>2196</v>
      </c>
      <c r="L205" s="101">
        <f t="shared" ref="L205" si="315">L203*L204/1000</f>
        <v>1440</v>
      </c>
      <c r="M205" s="599">
        <f t="shared" ref="M205:O205" si="316">M203*M204/1000</f>
        <v>2160</v>
      </c>
      <c r="N205" s="566">
        <f t="shared" si="316"/>
        <v>2160</v>
      </c>
      <c r="O205" s="412">
        <f t="shared" si="316"/>
        <v>2196</v>
      </c>
      <c r="P205" s="81">
        <f t="shared" ref="P205:U205" si="317">P203*P204/1000</f>
        <v>450</v>
      </c>
      <c r="Q205" s="81">
        <f t="shared" si="317"/>
        <v>450</v>
      </c>
      <c r="R205" s="81">
        <f t="shared" si="317"/>
        <v>900</v>
      </c>
      <c r="S205" s="81">
        <f t="shared" si="317"/>
        <v>450</v>
      </c>
      <c r="T205" s="81">
        <f t="shared" si="317"/>
        <v>1350</v>
      </c>
      <c r="U205" s="81">
        <f t="shared" si="317"/>
        <v>450</v>
      </c>
    </row>
    <row r="206" spans="1:21" ht="27" x14ac:dyDescent="0.25">
      <c r="A206" s="407"/>
      <c r="B206" s="27">
        <v>26</v>
      </c>
      <c r="C206" s="424" t="s">
        <v>158</v>
      </c>
      <c r="D206" s="6" t="s">
        <v>48</v>
      </c>
      <c r="E206" s="65">
        <v>20</v>
      </c>
      <c r="F206" s="626">
        <v>22</v>
      </c>
      <c r="G206" s="81">
        <v>20</v>
      </c>
      <c r="H206" s="65"/>
      <c r="I206" s="87">
        <v>20</v>
      </c>
      <c r="J206" s="65">
        <v>22</v>
      </c>
      <c r="K206" s="497">
        <v>40</v>
      </c>
      <c r="L206" s="101">
        <v>22</v>
      </c>
      <c r="M206" s="599">
        <v>40</v>
      </c>
      <c r="N206" s="566">
        <v>40</v>
      </c>
      <c r="O206" s="554">
        <v>40</v>
      </c>
      <c r="P206" s="81">
        <f>N206/4</f>
        <v>10</v>
      </c>
      <c r="Q206" s="81">
        <f>P206</f>
        <v>10</v>
      </c>
      <c r="R206" s="81">
        <f>P206+Q206</f>
        <v>20</v>
      </c>
      <c r="S206" s="81">
        <f>P206</f>
        <v>10</v>
      </c>
      <c r="T206" s="81">
        <f>R206+S206</f>
        <v>30</v>
      </c>
      <c r="U206" s="81">
        <f>N206-T206</f>
        <v>10</v>
      </c>
    </row>
    <row r="207" spans="1:21" ht="27" x14ac:dyDescent="0.25">
      <c r="A207" s="407"/>
      <c r="B207" s="27"/>
      <c r="C207" s="407"/>
      <c r="D207" s="6" t="s">
        <v>49</v>
      </c>
      <c r="E207" s="65">
        <v>55000</v>
      </c>
      <c r="F207" s="612">
        <v>35000</v>
      </c>
      <c r="G207" s="81">
        <v>55000</v>
      </c>
      <c r="H207" s="65"/>
      <c r="I207" s="87">
        <v>55000</v>
      </c>
      <c r="J207" s="65">
        <v>55000</v>
      </c>
      <c r="K207" s="101">
        <f>J207+(J207*20/100)</f>
        <v>66000</v>
      </c>
      <c r="L207" s="101">
        <v>55000</v>
      </c>
      <c r="M207" s="599">
        <v>66000</v>
      </c>
      <c r="N207" s="566">
        <v>66000</v>
      </c>
      <c r="O207" s="412">
        <v>66000</v>
      </c>
      <c r="P207" s="81">
        <v>55000</v>
      </c>
      <c r="Q207" s="81">
        <v>55000</v>
      </c>
      <c r="R207" s="81">
        <v>55000</v>
      </c>
      <c r="S207" s="81">
        <v>55000</v>
      </c>
      <c r="T207" s="81">
        <v>55000</v>
      </c>
      <c r="U207" s="81">
        <v>55000</v>
      </c>
    </row>
    <row r="208" spans="1:21" ht="27" x14ac:dyDescent="0.25">
      <c r="A208" s="407"/>
      <c r="B208" s="27"/>
      <c r="C208" s="407"/>
      <c r="D208" s="6" t="s">
        <v>47</v>
      </c>
      <c r="E208" s="65">
        <f t="shared" ref="E208:I208" si="318">E206*E207/1000</f>
        <v>1100</v>
      </c>
      <c r="F208" s="612">
        <f t="shared" si="318"/>
        <v>770</v>
      </c>
      <c r="G208" s="81">
        <f t="shared" si="318"/>
        <v>1100</v>
      </c>
      <c r="H208" s="70">
        <f t="shared" si="318"/>
        <v>0</v>
      </c>
      <c r="I208" s="87">
        <f t="shared" si="318"/>
        <v>1100</v>
      </c>
      <c r="J208" s="65">
        <f t="shared" ref="J208:K208" si="319">J206*J207/1000</f>
        <v>1210</v>
      </c>
      <c r="K208" s="101">
        <f t="shared" si="319"/>
        <v>2640</v>
      </c>
      <c r="L208" s="101">
        <f t="shared" ref="L208" si="320">L206*L207/1000</f>
        <v>1210</v>
      </c>
      <c r="M208" s="599">
        <f t="shared" ref="M208:O208" si="321">M206*M207/1000</f>
        <v>2640</v>
      </c>
      <c r="N208" s="566">
        <f t="shared" si="321"/>
        <v>2640</v>
      </c>
      <c r="O208" s="412">
        <f t="shared" si="321"/>
        <v>2640</v>
      </c>
      <c r="P208" s="81">
        <f t="shared" ref="P208:U208" si="322">P206*P207/1000</f>
        <v>550</v>
      </c>
      <c r="Q208" s="81">
        <f t="shared" si="322"/>
        <v>550</v>
      </c>
      <c r="R208" s="81">
        <f t="shared" si="322"/>
        <v>1100</v>
      </c>
      <c r="S208" s="81">
        <f t="shared" si="322"/>
        <v>550</v>
      </c>
      <c r="T208" s="81">
        <f t="shared" si="322"/>
        <v>1650</v>
      </c>
      <c r="U208" s="81">
        <f t="shared" si="322"/>
        <v>550</v>
      </c>
    </row>
    <row r="209" spans="1:21" ht="27" x14ac:dyDescent="0.25">
      <c r="A209" s="407"/>
      <c r="B209" s="407">
        <v>27</v>
      </c>
      <c r="C209" s="424" t="s">
        <v>159</v>
      </c>
      <c r="D209" s="6" t="s">
        <v>48</v>
      </c>
      <c r="E209" s="65">
        <v>5</v>
      </c>
      <c r="F209" s="626">
        <v>6</v>
      </c>
      <c r="G209" s="81">
        <v>5</v>
      </c>
      <c r="H209" s="65"/>
      <c r="I209" s="87">
        <v>5</v>
      </c>
      <c r="J209" s="65">
        <v>6</v>
      </c>
      <c r="K209" s="101">
        <v>10</v>
      </c>
      <c r="L209" s="101">
        <v>6</v>
      </c>
      <c r="M209" s="599">
        <v>10</v>
      </c>
      <c r="N209" s="566">
        <v>10</v>
      </c>
      <c r="O209" s="412">
        <v>10</v>
      </c>
      <c r="P209" s="81">
        <v>1</v>
      </c>
      <c r="Q209" s="81">
        <f>P209</f>
        <v>1</v>
      </c>
      <c r="R209" s="81">
        <f>P209+Q209</f>
        <v>2</v>
      </c>
      <c r="S209" s="81">
        <f>P209</f>
        <v>1</v>
      </c>
      <c r="T209" s="81">
        <f>R209+S209</f>
        <v>3</v>
      </c>
      <c r="U209" s="81">
        <f>N209-T209</f>
        <v>7</v>
      </c>
    </row>
    <row r="210" spans="1:21" ht="27" x14ac:dyDescent="0.25">
      <c r="A210" s="407"/>
      <c r="B210" s="407"/>
      <c r="C210" s="407"/>
      <c r="D210" s="6" t="s">
        <v>49</v>
      </c>
      <c r="E210" s="65">
        <v>80000</v>
      </c>
      <c r="F210" s="612">
        <v>80000</v>
      </c>
      <c r="G210" s="81">
        <v>80000</v>
      </c>
      <c r="H210" s="65"/>
      <c r="I210" s="87">
        <v>80000</v>
      </c>
      <c r="J210" s="65">
        <v>80000</v>
      </c>
      <c r="K210" s="101">
        <f>J210+(J210*20/100)</f>
        <v>96000</v>
      </c>
      <c r="L210" s="101">
        <v>80000</v>
      </c>
      <c r="M210" s="599">
        <v>96000</v>
      </c>
      <c r="N210" s="566">
        <v>96000</v>
      </c>
      <c r="O210" s="412">
        <v>96000</v>
      </c>
      <c r="P210" s="81">
        <v>80000</v>
      </c>
      <c r="Q210" s="81">
        <v>80000</v>
      </c>
      <c r="R210" s="81">
        <v>80000</v>
      </c>
      <c r="S210" s="81">
        <v>80000</v>
      </c>
      <c r="T210" s="81">
        <v>80000</v>
      </c>
      <c r="U210" s="81">
        <v>80000</v>
      </c>
    </row>
    <row r="211" spans="1:21" ht="27" x14ac:dyDescent="0.25">
      <c r="A211" s="407"/>
      <c r="B211" s="407"/>
      <c r="C211" s="407"/>
      <c r="D211" s="6" t="s">
        <v>47</v>
      </c>
      <c r="E211" s="65">
        <f t="shared" ref="E211:I211" si="323">E209*E210/1000</f>
        <v>400</v>
      </c>
      <c r="F211" s="612">
        <f t="shared" si="323"/>
        <v>480</v>
      </c>
      <c r="G211" s="81">
        <f t="shared" si="323"/>
        <v>400</v>
      </c>
      <c r="H211" s="70">
        <f t="shared" si="323"/>
        <v>0</v>
      </c>
      <c r="I211" s="87">
        <f t="shared" si="323"/>
        <v>400</v>
      </c>
      <c r="J211" s="65">
        <f t="shared" ref="J211:K211" si="324">J209*J210/1000</f>
        <v>480</v>
      </c>
      <c r="K211" s="101">
        <f t="shared" si="324"/>
        <v>960</v>
      </c>
      <c r="L211" s="101">
        <f t="shared" ref="L211" si="325">L209*L210/1000</f>
        <v>480</v>
      </c>
      <c r="M211" s="599">
        <f t="shared" ref="M211:O211" si="326">M209*M210/1000</f>
        <v>960</v>
      </c>
      <c r="N211" s="566">
        <f t="shared" si="326"/>
        <v>960</v>
      </c>
      <c r="O211" s="412">
        <f t="shared" si="326"/>
        <v>960</v>
      </c>
      <c r="P211" s="81">
        <f t="shared" ref="P211:U211" si="327">P209*P210/1000</f>
        <v>80</v>
      </c>
      <c r="Q211" s="81">
        <f t="shared" si="327"/>
        <v>80</v>
      </c>
      <c r="R211" s="81">
        <f t="shared" si="327"/>
        <v>160</v>
      </c>
      <c r="S211" s="81">
        <f t="shared" si="327"/>
        <v>80</v>
      </c>
      <c r="T211" s="81">
        <f t="shared" si="327"/>
        <v>240</v>
      </c>
      <c r="U211" s="81">
        <f t="shared" si="327"/>
        <v>560</v>
      </c>
    </row>
    <row r="212" spans="1:21" ht="34.5" x14ac:dyDescent="0.25">
      <c r="A212" s="407"/>
      <c r="B212" s="407">
        <v>28</v>
      </c>
      <c r="C212" s="424" t="s">
        <v>160</v>
      </c>
      <c r="D212" s="6" t="s">
        <v>48</v>
      </c>
      <c r="E212" s="65">
        <v>5</v>
      </c>
      <c r="F212" s="626">
        <v>16</v>
      </c>
      <c r="G212" s="81">
        <v>5</v>
      </c>
      <c r="H212" s="65"/>
      <c r="I212" s="87">
        <v>5</v>
      </c>
      <c r="J212" s="65">
        <v>16</v>
      </c>
      <c r="K212" s="101">
        <v>20</v>
      </c>
      <c r="L212" s="101">
        <v>16</v>
      </c>
      <c r="M212" s="599">
        <v>20</v>
      </c>
      <c r="N212" s="566">
        <v>20</v>
      </c>
      <c r="O212" s="412">
        <v>20</v>
      </c>
      <c r="P212" s="81">
        <v>1</v>
      </c>
      <c r="Q212" s="81">
        <f>P212</f>
        <v>1</v>
      </c>
      <c r="R212" s="81">
        <f>P212+Q212</f>
        <v>2</v>
      </c>
      <c r="S212" s="81">
        <f>P212</f>
        <v>1</v>
      </c>
      <c r="T212" s="81">
        <f>R212+S212</f>
        <v>3</v>
      </c>
      <c r="U212" s="81">
        <f>N212-T212</f>
        <v>17</v>
      </c>
    </row>
    <row r="213" spans="1:21" ht="27" x14ac:dyDescent="0.25">
      <c r="A213" s="407"/>
      <c r="B213" s="407"/>
      <c r="C213" s="407"/>
      <c r="D213" s="6" t="s">
        <v>49</v>
      </c>
      <c r="E213" s="65">
        <v>100000</v>
      </c>
      <c r="F213" s="612">
        <v>100000</v>
      </c>
      <c r="G213" s="81">
        <v>100000</v>
      </c>
      <c r="H213" s="65"/>
      <c r="I213" s="87">
        <v>100000</v>
      </c>
      <c r="J213" s="65">
        <v>100000</v>
      </c>
      <c r="K213" s="101">
        <f>J213+(J213*20/100)</f>
        <v>120000</v>
      </c>
      <c r="L213" s="101">
        <v>100000</v>
      </c>
      <c r="M213" s="599">
        <v>120000</v>
      </c>
      <c r="N213" s="566">
        <v>120000</v>
      </c>
      <c r="O213" s="412">
        <v>120000</v>
      </c>
      <c r="P213" s="81">
        <v>100000</v>
      </c>
      <c r="Q213" s="81">
        <v>100000</v>
      </c>
      <c r="R213" s="81">
        <v>100000</v>
      </c>
      <c r="S213" s="81">
        <v>100000</v>
      </c>
      <c r="T213" s="81">
        <v>100000</v>
      </c>
      <c r="U213" s="81">
        <v>100000</v>
      </c>
    </row>
    <row r="214" spans="1:21" ht="27" x14ac:dyDescent="0.25">
      <c r="A214" s="407"/>
      <c r="B214" s="407"/>
      <c r="C214" s="407"/>
      <c r="D214" s="6" t="s">
        <v>47</v>
      </c>
      <c r="E214" s="65">
        <f t="shared" ref="E214:I214" si="328">E212*E213/1000</f>
        <v>500</v>
      </c>
      <c r="F214" s="612">
        <f t="shared" si="328"/>
        <v>1600</v>
      </c>
      <c r="G214" s="81">
        <f t="shared" si="328"/>
        <v>500</v>
      </c>
      <c r="H214" s="70">
        <f t="shared" si="328"/>
        <v>0</v>
      </c>
      <c r="I214" s="87">
        <f t="shared" si="328"/>
        <v>500</v>
      </c>
      <c r="J214" s="65">
        <f t="shared" ref="J214:K214" si="329">J212*J213/1000</f>
        <v>1600</v>
      </c>
      <c r="K214" s="101">
        <f t="shared" si="329"/>
        <v>2400</v>
      </c>
      <c r="L214" s="101">
        <f t="shared" ref="L214" si="330">L212*L213/1000</f>
        <v>1600</v>
      </c>
      <c r="M214" s="599">
        <f t="shared" ref="M214:O214" si="331">M212*M213/1000</f>
        <v>2400</v>
      </c>
      <c r="N214" s="566">
        <f t="shared" si="331"/>
        <v>2400</v>
      </c>
      <c r="O214" s="412">
        <f t="shared" si="331"/>
        <v>2400</v>
      </c>
      <c r="P214" s="81">
        <f t="shared" ref="P214:U214" si="332">P212*P213/1000</f>
        <v>100</v>
      </c>
      <c r="Q214" s="81">
        <f t="shared" si="332"/>
        <v>100</v>
      </c>
      <c r="R214" s="81">
        <f t="shared" si="332"/>
        <v>200</v>
      </c>
      <c r="S214" s="81">
        <f t="shared" si="332"/>
        <v>100</v>
      </c>
      <c r="T214" s="81">
        <f t="shared" si="332"/>
        <v>300</v>
      </c>
      <c r="U214" s="81">
        <f t="shared" si="332"/>
        <v>1700</v>
      </c>
    </row>
    <row r="215" spans="1:21" ht="33" x14ac:dyDescent="0.25">
      <c r="A215" s="407"/>
      <c r="B215" s="407">
        <v>29</v>
      </c>
      <c r="C215" s="407" t="s">
        <v>109</v>
      </c>
      <c r="D215" s="6" t="s">
        <v>48</v>
      </c>
      <c r="E215" s="65">
        <v>20</v>
      </c>
      <c r="F215" s="626">
        <f>192+41</f>
        <v>233</v>
      </c>
      <c r="G215" s="81">
        <v>20</v>
      </c>
      <c r="H215" s="65"/>
      <c r="I215" s="87">
        <v>20</v>
      </c>
      <c r="J215" s="65">
        <v>192</v>
      </c>
      <c r="K215" s="497">
        <v>250</v>
      </c>
      <c r="L215" s="101">
        <v>192</v>
      </c>
      <c r="M215" s="599">
        <v>250</v>
      </c>
      <c r="N215" s="566">
        <v>250</v>
      </c>
      <c r="O215" s="554">
        <v>250</v>
      </c>
      <c r="P215" s="81">
        <f>N215/4</f>
        <v>62.5</v>
      </c>
      <c r="Q215" s="81">
        <f>P215</f>
        <v>62.5</v>
      </c>
      <c r="R215" s="81">
        <f>P215+Q215</f>
        <v>125</v>
      </c>
      <c r="S215" s="81">
        <f>P215</f>
        <v>62.5</v>
      </c>
      <c r="T215" s="81">
        <f>R215+S215</f>
        <v>187.5</v>
      </c>
      <c r="U215" s="81">
        <f>N215-T215</f>
        <v>62.5</v>
      </c>
    </row>
    <row r="216" spans="1:21" ht="27" x14ac:dyDescent="0.25">
      <c r="A216" s="407"/>
      <c r="B216" s="407"/>
      <c r="C216" s="407"/>
      <c r="D216" s="6" t="s">
        <v>49</v>
      </c>
      <c r="E216" s="65">
        <v>140000</v>
      </c>
      <c r="F216" s="612">
        <v>139583.70000000001</v>
      </c>
      <c r="G216" s="81">
        <v>140000</v>
      </c>
      <c r="H216" s="65"/>
      <c r="I216" s="87">
        <v>140000</v>
      </c>
      <c r="J216" s="65">
        <v>140000</v>
      </c>
      <c r="K216" s="101">
        <f>J216+(J216*20/100)</f>
        <v>168000</v>
      </c>
      <c r="L216" s="101">
        <v>140000</v>
      </c>
      <c r="M216" s="599">
        <v>168000</v>
      </c>
      <c r="N216" s="566">
        <v>168000</v>
      </c>
      <c r="O216" s="412">
        <v>168000</v>
      </c>
      <c r="P216" s="81">
        <v>140000</v>
      </c>
      <c r="Q216" s="81">
        <v>140000</v>
      </c>
      <c r="R216" s="81">
        <v>140000</v>
      </c>
      <c r="S216" s="81">
        <v>140000</v>
      </c>
      <c r="T216" s="81">
        <v>140000</v>
      </c>
      <c r="U216" s="81">
        <v>140000</v>
      </c>
    </row>
    <row r="217" spans="1:21" ht="27" x14ac:dyDescent="0.25">
      <c r="A217" s="407"/>
      <c r="B217" s="407"/>
      <c r="C217" s="407"/>
      <c r="D217" s="6" t="s">
        <v>47</v>
      </c>
      <c r="E217" s="65">
        <f t="shared" ref="E217:I217" si="333">E215*E216/1000</f>
        <v>2800</v>
      </c>
      <c r="F217" s="612">
        <f t="shared" si="333"/>
        <v>32523.002100000002</v>
      </c>
      <c r="G217" s="81">
        <f t="shared" si="333"/>
        <v>2800</v>
      </c>
      <c r="H217" s="70">
        <f t="shared" si="333"/>
        <v>0</v>
      </c>
      <c r="I217" s="87">
        <f t="shared" si="333"/>
        <v>2800</v>
      </c>
      <c r="J217" s="65">
        <f t="shared" ref="J217:K217" si="334">J215*J216/1000</f>
        <v>26880</v>
      </c>
      <c r="K217" s="101">
        <f t="shared" si="334"/>
        <v>42000</v>
      </c>
      <c r="L217" s="101">
        <f t="shared" ref="L217" si="335">L215*L216/1000</f>
        <v>26880</v>
      </c>
      <c r="M217" s="599">
        <f t="shared" ref="M217:O217" si="336">M215*M216/1000</f>
        <v>42000</v>
      </c>
      <c r="N217" s="566">
        <f t="shared" si="336"/>
        <v>42000</v>
      </c>
      <c r="O217" s="412">
        <f t="shared" si="336"/>
        <v>42000</v>
      </c>
      <c r="P217" s="81">
        <f t="shared" ref="P217:U217" si="337">P215*P216/1000</f>
        <v>8750</v>
      </c>
      <c r="Q217" s="81">
        <f t="shared" si="337"/>
        <v>8750</v>
      </c>
      <c r="R217" s="81">
        <f t="shared" si="337"/>
        <v>17500</v>
      </c>
      <c r="S217" s="81">
        <f t="shared" si="337"/>
        <v>8750</v>
      </c>
      <c r="T217" s="81">
        <f t="shared" si="337"/>
        <v>26250</v>
      </c>
      <c r="U217" s="81">
        <f t="shared" si="337"/>
        <v>8750</v>
      </c>
    </row>
    <row r="218" spans="1:21" ht="27" x14ac:dyDescent="0.25">
      <c r="A218" s="407"/>
      <c r="B218" s="407">
        <v>30</v>
      </c>
      <c r="C218" s="424" t="s">
        <v>110</v>
      </c>
      <c r="D218" s="6" t="s">
        <v>48</v>
      </c>
      <c r="E218" s="65">
        <v>5</v>
      </c>
      <c r="F218" s="626">
        <f>14+2</f>
        <v>16</v>
      </c>
      <c r="G218" s="81">
        <v>5</v>
      </c>
      <c r="H218" s="65"/>
      <c r="I218" s="87">
        <v>5</v>
      </c>
      <c r="J218" s="65">
        <v>14</v>
      </c>
      <c r="K218" s="497">
        <v>20</v>
      </c>
      <c r="L218" s="101">
        <v>14</v>
      </c>
      <c r="M218" s="599">
        <v>20</v>
      </c>
      <c r="N218" s="566">
        <v>20</v>
      </c>
      <c r="O218" s="554">
        <v>20</v>
      </c>
      <c r="P218" s="81">
        <v>1</v>
      </c>
      <c r="Q218" s="81">
        <f>P218</f>
        <v>1</v>
      </c>
      <c r="R218" s="81">
        <f>P218+Q218</f>
        <v>2</v>
      </c>
      <c r="S218" s="81">
        <f>P218</f>
        <v>1</v>
      </c>
      <c r="T218" s="81">
        <f>R218+S218</f>
        <v>3</v>
      </c>
      <c r="U218" s="81">
        <f>N218-T218</f>
        <v>17</v>
      </c>
    </row>
    <row r="219" spans="1:21" ht="27" x14ac:dyDescent="0.25">
      <c r="A219" s="407"/>
      <c r="B219" s="407"/>
      <c r="C219" s="407"/>
      <c r="D219" s="6" t="s">
        <v>49</v>
      </c>
      <c r="E219" s="65">
        <v>130000</v>
      </c>
      <c r="F219" s="612">
        <v>139375</v>
      </c>
      <c r="G219" s="81">
        <v>130000</v>
      </c>
      <c r="H219" s="65"/>
      <c r="I219" s="87">
        <v>130000</v>
      </c>
      <c r="J219" s="65">
        <v>130000</v>
      </c>
      <c r="K219" s="101">
        <f>J219+(J219*20/100)</f>
        <v>156000</v>
      </c>
      <c r="L219" s="101">
        <v>130000</v>
      </c>
      <c r="M219" s="599">
        <v>156000</v>
      </c>
      <c r="N219" s="566">
        <v>156000</v>
      </c>
      <c r="O219" s="412">
        <v>156000</v>
      </c>
      <c r="P219" s="81">
        <v>130000</v>
      </c>
      <c r="Q219" s="81">
        <v>130000</v>
      </c>
      <c r="R219" s="81">
        <v>130000</v>
      </c>
      <c r="S219" s="81">
        <v>130000</v>
      </c>
      <c r="T219" s="81">
        <v>130000</v>
      </c>
      <c r="U219" s="81">
        <v>130000</v>
      </c>
    </row>
    <row r="220" spans="1:21" ht="27" x14ac:dyDescent="0.25">
      <c r="A220" s="407"/>
      <c r="B220" s="407"/>
      <c r="C220" s="407"/>
      <c r="D220" s="6" t="s">
        <v>47</v>
      </c>
      <c r="E220" s="65">
        <f t="shared" ref="E220:I220" si="338">E218*E219/1000</f>
        <v>650</v>
      </c>
      <c r="F220" s="612">
        <f t="shared" si="338"/>
        <v>2230</v>
      </c>
      <c r="G220" s="81">
        <f t="shared" si="338"/>
        <v>650</v>
      </c>
      <c r="H220" s="70">
        <f t="shared" si="338"/>
        <v>0</v>
      </c>
      <c r="I220" s="87">
        <f t="shared" si="338"/>
        <v>650</v>
      </c>
      <c r="J220" s="65">
        <f t="shared" ref="J220:N220" si="339">J218*J219/1000</f>
        <v>1820</v>
      </c>
      <c r="K220" s="101">
        <f t="shared" si="339"/>
        <v>3120</v>
      </c>
      <c r="L220" s="101">
        <f t="shared" si="339"/>
        <v>1820</v>
      </c>
      <c r="M220" s="599">
        <f t="shared" si="339"/>
        <v>3120</v>
      </c>
      <c r="N220" s="566">
        <f t="shared" si="339"/>
        <v>3120</v>
      </c>
      <c r="O220" s="412">
        <f t="shared" ref="O220" si="340">O218*O219/1000</f>
        <v>3120</v>
      </c>
      <c r="P220" s="81">
        <f t="shared" ref="P220:U220" si="341">P218*P219/1000</f>
        <v>130</v>
      </c>
      <c r="Q220" s="81">
        <f t="shared" si="341"/>
        <v>130</v>
      </c>
      <c r="R220" s="81">
        <f t="shared" si="341"/>
        <v>260</v>
      </c>
      <c r="S220" s="81">
        <f t="shared" si="341"/>
        <v>130</v>
      </c>
      <c r="T220" s="81">
        <f t="shared" si="341"/>
        <v>390</v>
      </c>
      <c r="U220" s="81">
        <f t="shared" si="341"/>
        <v>2210</v>
      </c>
    </row>
    <row r="221" spans="1:21" ht="34.5" x14ac:dyDescent="0.25">
      <c r="A221" s="407"/>
      <c r="B221" s="407">
        <v>31</v>
      </c>
      <c r="C221" s="424" t="s">
        <v>111</v>
      </c>
      <c r="D221" s="6" t="s">
        <v>48</v>
      </c>
      <c r="E221" s="65">
        <v>5</v>
      </c>
      <c r="F221" s="626">
        <f>1+2</f>
        <v>3</v>
      </c>
      <c r="G221" s="81">
        <v>5</v>
      </c>
      <c r="H221" s="65"/>
      <c r="I221" s="87">
        <v>5</v>
      </c>
      <c r="J221" s="65">
        <v>2</v>
      </c>
      <c r="K221" s="497">
        <v>10</v>
      </c>
      <c r="L221" s="101">
        <v>2</v>
      </c>
      <c r="M221" s="599">
        <v>10</v>
      </c>
      <c r="N221" s="566">
        <v>10</v>
      </c>
      <c r="O221" s="554">
        <v>10</v>
      </c>
      <c r="P221" s="81">
        <v>1</v>
      </c>
      <c r="Q221" s="81">
        <f>P221</f>
        <v>1</v>
      </c>
      <c r="R221" s="81">
        <f>P221+Q221</f>
        <v>2</v>
      </c>
      <c r="S221" s="81">
        <f>P221</f>
        <v>1</v>
      </c>
      <c r="T221" s="81">
        <f>R221+S221</f>
        <v>3</v>
      </c>
      <c r="U221" s="81">
        <f>N221-T221</f>
        <v>7</v>
      </c>
    </row>
    <row r="222" spans="1:21" ht="27" x14ac:dyDescent="0.25">
      <c r="A222" s="407"/>
      <c r="B222" s="407"/>
      <c r="C222" s="407"/>
      <c r="D222" s="6" t="s">
        <v>49</v>
      </c>
      <c r="E222" s="65">
        <v>170000</v>
      </c>
      <c r="F222" s="612">
        <v>170000</v>
      </c>
      <c r="G222" s="81">
        <v>170000</v>
      </c>
      <c r="H222" s="65"/>
      <c r="I222" s="87">
        <v>170000</v>
      </c>
      <c r="J222" s="65">
        <v>170000</v>
      </c>
      <c r="K222" s="101">
        <f>J222+(J222*20/100)</f>
        <v>204000</v>
      </c>
      <c r="L222" s="101">
        <v>170000</v>
      </c>
      <c r="M222" s="599">
        <v>204000</v>
      </c>
      <c r="N222" s="566">
        <v>204000</v>
      </c>
      <c r="O222" s="412">
        <v>204000</v>
      </c>
      <c r="P222" s="81">
        <v>170000</v>
      </c>
      <c r="Q222" s="81">
        <v>170000</v>
      </c>
      <c r="R222" s="81">
        <v>170000</v>
      </c>
      <c r="S222" s="81">
        <v>170000</v>
      </c>
      <c r="T222" s="81">
        <v>170000</v>
      </c>
      <c r="U222" s="81">
        <v>170000</v>
      </c>
    </row>
    <row r="223" spans="1:21" ht="27" x14ac:dyDescent="0.25">
      <c r="A223" s="407"/>
      <c r="B223" s="407"/>
      <c r="C223" s="407"/>
      <c r="D223" s="6" t="s">
        <v>47</v>
      </c>
      <c r="E223" s="65">
        <f t="shared" ref="E223:I223" si="342">E221*E222/1000</f>
        <v>850</v>
      </c>
      <c r="F223" s="612">
        <f t="shared" si="342"/>
        <v>510</v>
      </c>
      <c r="G223" s="81">
        <f t="shared" si="342"/>
        <v>850</v>
      </c>
      <c r="H223" s="70">
        <f t="shared" si="342"/>
        <v>0</v>
      </c>
      <c r="I223" s="87">
        <f t="shared" si="342"/>
        <v>850</v>
      </c>
      <c r="J223" s="65">
        <f t="shared" ref="J223:K223" si="343">J221*J222/1000</f>
        <v>340</v>
      </c>
      <c r="K223" s="101">
        <f t="shared" si="343"/>
        <v>2040</v>
      </c>
      <c r="L223" s="101">
        <f t="shared" ref="L223" si="344">L221*L222/1000</f>
        <v>340</v>
      </c>
      <c r="M223" s="599">
        <f t="shared" ref="M223:O223" si="345">M221*M222/1000</f>
        <v>2040</v>
      </c>
      <c r="N223" s="566">
        <f t="shared" si="345"/>
        <v>2040</v>
      </c>
      <c r="O223" s="412">
        <f t="shared" si="345"/>
        <v>2040</v>
      </c>
      <c r="P223" s="81">
        <f t="shared" ref="P223:U223" si="346">P221*P222/1000</f>
        <v>170</v>
      </c>
      <c r="Q223" s="81">
        <f t="shared" si="346"/>
        <v>170</v>
      </c>
      <c r="R223" s="81">
        <f t="shared" si="346"/>
        <v>340</v>
      </c>
      <c r="S223" s="81">
        <f t="shared" si="346"/>
        <v>170</v>
      </c>
      <c r="T223" s="81">
        <f t="shared" si="346"/>
        <v>510</v>
      </c>
      <c r="U223" s="81">
        <f t="shared" si="346"/>
        <v>1190</v>
      </c>
    </row>
    <row r="224" spans="1:21" ht="51.75" x14ac:dyDescent="0.25">
      <c r="A224" s="407"/>
      <c r="B224" s="407">
        <v>32</v>
      </c>
      <c r="C224" s="424" t="s">
        <v>161</v>
      </c>
      <c r="D224" s="6" t="s">
        <v>48</v>
      </c>
      <c r="E224" s="65">
        <v>45</v>
      </c>
      <c r="F224" s="626">
        <v>122</v>
      </c>
      <c r="G224" s="81">
        <v>45</v>
      </c>
      <c r="H224" s="65"/>
      <c r="I224" s="87">
        <v>45</v>
      </c>
      <c r="J224" s="65">
        <v>122</v>
      </c>
      <c r="K224" s="497">
        <v>170</v>
      </c>
      <c r="L224" s="101">
        <v>122</v>
      </c>
      <c r="M224" s="599">
        <v>170</v>
      </c>
      <c r="N224" s="566">
        <v>170</v>
      </c>
      <c r="O224" s="554">
        <v>170</v>
      </c>
      <c r="P224" s="81">
        <v>11</v>
      </c>
      <c r="Q224" s="81">
        <f>P224</f>
        <v>11</v>
      </c>
      <c r="R224" s="81">
        <f>P224+Q224</f>
        <v>22</v>
      </c>
      <c r="S224" s="81">
        <f>P224</f>
        <v>11</v>
      </c>
      <c r="T224" s="81">
        <f>R224+S224</f>
        <v>33</v>
      </c>
      <c r="U224" s="81">
        <f>N224-T224</f>
        <v>137</v>
      </c>
    </row>
    <row r="225" spans="1:21" ht="27" x14ac:dyDescent="0.25">
      <c r="A225" s="407"/>
      <c r="B225" s="407"/>
      <c r="C225" s="407"/>
      <c r="D225" s="6" t="s">
        <v>49</v>
      </c>
      <c r="E225" s="65">
        <v>14000</v>
      </c>
      <c r="F225" s="612">
        <v>14000</v>
      </c>
      <c r="G225" s="81">
        <v>14000</v>
      </c>
      <c r="H225" s="65"/>
      <c r="I225" s="87">
        <v>14000</v>
      </c>
      <c r="J225" s="65">
        <v>14000</v>
      </c>
      <c r="K225" s="101">
        <f>J225+(J225*20/100)</f>
        <v>16800</v>
      </c>
      <c r="L225" s="101">
        <v>14000</v>
      </c>
      <c r="M225" s="599">
        <v>16800</v>
      </c>
      <c r="N225" s="566">
        <v>16800</v>
      </c>
      <c r="O225" s="412">
        <v>16800</v>
      </c>
      <c r="P225" s="81">
        <v>14000</v>
      </c>
      <c r="Q225" s="81">
        <v>14000</v>
      </c>
      <c r="R225" s="81">
        <v>14000</v>
      </c>
      <c r="S225" s="81">
        <v>14000</v>
      </c>
      <c r="T225" s="81">
        <v>14000</v>
      </c>
      <c r="U225" s="81">
        <v>14000</v>
      </c>
    </row>
    <row r="226" spans="1:21" ht="27" x14ac:dyDescent="0.25">
      <c r="A226" s="407"/>
      <c r="B226" s="407"/>
      <c r="C226" s="407"/>
      <c r="D226" s="6" t="s">
        <v>47</v>
      </c>
      <c r="E226" s="65">
        <f t="shared" ref="E226:I226" si="347">E224*E225/1000</f>
        <v>630</v>
      </c>
      <c r="F226" s="612">
        <f t="shared" si="347"/>
        <v>1708</v>
      </c>
      <c r="G226" s="81">
        <f t="shared" si="347"/>
        <v>630</v>
      </c>
      <c r="H226" s="70">
        <f t="shared" si="347"/>
        <v>0</v>
      </c>
      <c r="I226" s="87">
        <f t="shared" si="347"/>
        <v>630</v>
      </c>
      <c r="J226" s="65">
        <f t="shared" ref="J226:K226" si="348">J224*J225/1000</f>
        <v>1708</v>
      </c>
      <c r="K226" s="101">
        <f t="shared" si="348"/>
        <v>2856</v>
      </c>
      <c r="L226" s="101">
        <f t="shared" ref="L226" si="349">L224*L225/1000</f>
        <v>1708</v>
      </c>
      <c r="M226" s="599">
        <f t="shared" ref="M226:O226" si="350">M224*M225/1000</f>
        <v>2856</v>
      </c>
      <c r="N226" s="566">
        <f t="shared" si="350"/>
        <v>2856</v>
      </c>
      <c r="O226" s="412">
        <f t="shared" si="350"/>
        <v>2856</v>
      </c>
      <c r="P226" s="81">
        <f t="shared" ref="P226:U226" si="351">P224*P225/1000</f>
        <v>154</v>
      </c>
      <c r="Q226" s="81">
        <f t="shared" si="351"/>
        <v>154</v>
      </c>
      <c r="R226" s="81">
        <f t="shared" si="351"/>
        <v>308</v>
      </c>
      <c r="S226" s="81">
        <f t="shared" si="351"/>
        <v>154</v>
      </c>
      <c r="T226" s="81">
        <f t="shared" si="351"/>
        <v>462</v>
      </c>
      <c r="U226" s="81">
        <f t="shared" si="351"/>
        <v>1918</v>
      </c>
    </row>
    <row r="227" spans="1:21" ht="33" x14ac:dyDescent="0.25">
      <c r="A227" s="407"/>
      <c r="B227" s="407">
        <v>33</v>
      </c>
      <c r="C227" s="407" t="s">
        <v>162</v>
      </c>
      <c r="D227" s="6" t="s">
        <v>48</v>
      </c>
      <c r="E227" s="65"/>
      <c r="F227" s="626">
        <v>34</v>
      </c>
      <c r="G227" s="81">
        <v>90</v>
      </c>
      <c r="H227" s="65"/>
      <c r="I227" s="87">
        <v>90</v>
      </c>
      <c r="J227" s="65">
        <v>34</v>
      </c>
      <c r="K227" s="497">
        <v>100</v>
      </c>
      <c r="L227" s="101">
        <v>34</v>
      </c>
      <c r="M227" s="599">
        <v>100</v>
      </c>
      <c r="N227" s="566">
        <v>100</v>
      </c>
      <c r="O227" s="554">
        <v>100</v>
      </c>
      <c r="P227" s="81">
        <v>22</v>
      </c>
      <c r="Q227" s="81">
        <f>P227</f>
        <v>22</v>
      </c>
      <c r="R227" s="81">
        <f>P227+Q227</f>
        <v>44</v>
      </c>
      <c r="S227" s="81">
        <f>P227</f>
        <v>22</v>
      </c>
      <c r="T227" s="81">
        <f>R227+S227</f>
        <v>66</v>
      </c>
      <c r="U227" s="81">
        <f>N227-T227</f>
        <v>34</v>
      </c>
    </row>
    <row r="228" spans="1:21" ht="27" x14ac:dyDescent="0.25">
      <c r="A228" s="407"/>
      <c r="B228" s="407"/>
      <c r="C228" s="407"/>
      <c r="D228" s="6" t="s">
        <v>49</v>
      </c>
      <c r="E228" s="65">
        <v>50000</v>
      </c>
      <c r="F228" s="612">
        <v>43529.41</v>
      </c>
      <c r="G228" s="81">
        <v>50000</v>
      </c>
      <c r="H228" s="65"/>
      <c r="I228" s="87">
        <v>50000</v>
      </c>
      <c r="J228" s="65">
        <v>50000</v>
      </c>
      <c r="K228" s="101">
        <f>J228+(J228*20/100)</f>
        <v>60000</v>
      </c>
      <c r="L228" s="101">
        <v>50000</v>
      </c>
      <c r="M228" s="599">
        <v>60000</v>
      </c>
      <c r="N228" s="566">
        <v>60000</v>
      </c>
      <c r="O228" s="412">
        <v>60000</v>
      </c>
      <c r="P228" s="81">
        <v>50000</v>
      </c>
      <c r="Q228" s="81">
        <v>50000</v>
      </c>
      <c r="R228" s="81">
        <v>50000</v>
      </c>
      <c r="S228" s="81">
        <v>50000</v>
      </c>
      <c r="T228" s="81">
        <v>50000</v>
      </c>
      <c r="U228" s="81">
        <v>50000</v>
      </c>
    </row>
    <row r="229" spans="1:21" ht="27" x14ac:dyDescent="0.25">
      <c r="A229" s="407"/>
      <c r="B229" s="407"/>
      <c r="C229" s="407"/>
      <c r="D229" s="6" t="s">
        <v>47</v>
      </c>
      <c r="E229" s="65">
        <f t="shared" ref="E229:I229" si="352">E227*E228/1000</f>
        <v>0</v>
      </c>
      <c r="F229" s="612">
        <f t="shared" si="352"/>
        <v>1479.9999400000002</v>
      </c>
      <c r="G229" s="81">
        <f t="shared" si="352"/>
        <v>4500</v>
      </c>
      <c r="H229" s="70">
        <f t="shared" si="352"/>
        <v>0</v>
      </c>
      <c r="I229" s="87">
        <f t="shared" si="352"/>
        <v>4500</v>
      </c>
      <c r="J229" s="65">
        <f t="shared" ref="J229:K229" si="353">J227*J228/1000</f>
        <v>1700</v>
      </c>
      <c r="K229" s="101">
        <f t="shared" si="353"/>
        <v>6000</v>
      </c>
      <c r="L229" s="101">
        <f t="shared" ref="L229" si="354">L227*L228/1000</f>
        <v>1700</v>
      </c>
      <c r="M229" s="599">
        <f t="shared" ref="M229:O229" si="355">M227*M228/1000</f>
        <v>6000</v>
      </c>
      <c r="N229" s="566">
        <f t="shared" si="355"/>
        <v>6000</v>
      </c>
      <c r="O229" s="412">
        <f t="shared" si="355"/>
        <v>6000</v>
      </c>
      <c r="P229" s="81">
        <f t="shared" ref="P229:U229" si="356">P227*P228/1000</f>
        <v>1100</v>
      </c>
      <c r="Q229" s="81">
        <f t="shared" si="356"/>
        <v>1100</v>
      </c>
      <c r="R229" s="81">
        <f t="shared" si="356"/>
        <v>2200</v>
      </c>
      <c r="S229" s="81">
        <f t="shared" si="356"/>
        <v>1100</v>
      </c>
      <c r="T229" s="81">
        <f t="shared" si="356"/>
        <v>3300</v>
      </c>
      <c r="U229" s="81">
        <f t="shared" si="356"/>
        <v>1700</v>
      </c>
    </row>
    <row r="230" spans="1:21" ht="27" hidden="1" customHeight="1" x14ac:dyDescent="0.25">
      <c r="A230" s="407"/>
      <c r="B230" s="407">
        <v>34</v>
      </c>
      <c r="C230" s="407"/>
      <c r="D230" s="6" t="s">
        <v>48</v>
      </c>
      <c r="E230" s="65"/>
      <c r="F230" s="612"/>
      <c r="G230" s="81"/>
      <c r="H230" s="65"/>
      <c r="I230" s="87"/>
      <c r="J230" s="65"/>
      <c r="K230" s="101"/>
      <c r="L230" s="101"/>
      <c r="M230" s="599"/>
      <c r="N230" s="566"/>
      <c r="O230" s="412"/>
      <c r="P230" s="81"/>
      <c r="Q230" s="81"/>
      <c r="R230" s="81"/>
      <c r="S230" s="81"/>
      <c r="T230" s="81"/>
      <c r="U230" s="81"/>
    </row>
    <row r="231" spans="1:21" ht="27" hidden="1" customHeight="1" x14ac:dyDescent="0.25">
      <c r="A231" s="407"/>
      <c r="B231" s="407"/>
      <c r="C231" s="407"/>
      <c r="D231" s="6" t="s">
        <v>49</v>
      </c>
      <c r="E231" s="65"/>
      <c r="F231" s="612"/>
      <c r="G231" s="81"/>
      <c r="H231" s="65"/>
      <c r="I231" s="87"/>
      <c r="J231" s="65">
        <v>34000</v>
      </c>
      <c r="K231" s="101"/>
      <c r="L231" s="101">
        <v>34000</v>
      </c>
      <c r="M231" s="599"/>
      <c r="N231" s="566"/>
      <c r="O231" s="412"/>
      <c r="P231" s="81">
        <v>34002</v>
      </c>
      <c r="Q231" s="81">
        <v>34003</v>
      </c>
      <c r="R231" s="81">
        <v>34004</v>
      </c>
      <c r="S231" s="81">
        <v>34005</v>
      </c>
      <c r="T231" s="81">
        <v>34006</v>
      </c>
      <c r="U231" s="81">
        <v>34007</v>
      </c>
    </row>
    <row r="232" spans="1:21" ht="27" hidden="1" customHeight="1" x14ac:dyDescent="0.25">
      <c r="A232" s="407"/>
      <c r="B232" s="407"/>
      <c r="C232" s="407"/>
      <c r="D232" s="6" t="s">
        <v>47</v>
      </c>
      <c r="E232" s="65"/>
      <c r="F232" s="612"/>
      <c r="G232" s="81"/>
      <c r="H232" s="65"/>
      <c r="I232" s="87"/>
      <c r="J232" s="65">
        <f t="shared" ref="J232" si="357">J230*J231/1000</f>
        <v>0</v>
      </c>
      <c r="K232" s="101"/>
      <c r="L232" s="101">
        <f t="shared" ref="L232" si="358">L230*L231/1000</f>
        <v>0</v>
      </c>
      <c r="M232" s="599"/>
      <c r="N232" s="566"/>
      <c r="O232" s="412"/>
      <c r="P232" s="81">
        <f t="shared" ref="P232:U232" si="359">P230*P231/1000</f>
        <v>0</v>
      </c>
      <c r="Q232" s="81">
        <f t="shared" si="359"/>
        <v>0</v>
      </c>
      <c r="R232" s="81">
        <f t="shared" si="359"/>
        <v>0</v>
      </c>
      <c r="S232" s="81">
        <f t="shared" si="359"/>
        <v>0</v>
      </c>
      <c r="T232" s="81">
        <f t="shared" si="359"/>
        <v>0</v>
      </c>
      <c r="U232" s="81">
        <f t="shared" si="359"/>
        <v>0</v>
      </c>
    </row>
    <row r="233" spans="1:21" ht="27" hidden="1" customHeight="1" x14ac:dyDescent="0.25">
      <c r="A233" s="407"/>
      <c r="B233" s="407">
        <v>35</v>
      </c>
      <c r="C233" s="407"/>
      <c r="D233" s="6" t="s">
        <v>48</v>
      </c>
      <c r="E233" s="65"/>
      <c r="F233" s="612"/>
      <c r="G233" s="81"/>
      <c r="H233" s="65"/>
      <c r="I233" s="87"/>
      <c r="J233" s="65"/>
      <c r="K233" s="101"/>
      <c r="L233" s="101"/>
      <c r="M233" s="599"/>
      <c r="N233" s="566"/>
      <c r="O233" s="412"/>
      <c r="P233" s="81"/>
      <c r="Q233" s="81"/>
      <c r="R233" s="81"/>
      <c r="S233" s="81"/>
      <c r="T233" s="81"/>
      <c r="U233" s="81"/>
    </row>
    <row r="234" spans="1:21" ht="27" hidden="1" customHeight="1" x14ac:dyDescent="0.25">
      <c r="A234" s="407"/>
      <c r="B234" s="407"/>
      <c r="C234" s="407"/>
      <c r="D234" s="6" t="s">
        <v>49</v>
      </c>
      <c r="E234" s="65"/>
      <c r="F234" s="612"/>
      <c r="G234" s="81"/>
      <c r="H234" s="65"/>
      <c r="I234" s="87"/>
      <c r="J234" s="65">
        <v>37000</v>
      </c>
      <c r="K234" s="101"/>
      <c r="L234" s="101">
        <v>37000</v>
      </c>
      <c r="M234" s="599"/>
      <c r="N234" s="566"/>
      <c r="O234" s="412"/>
      <c r="P234" s="81">
        <v>37002</v>
      </c>
      <c r="Q234" s="81">
        <v>37003</v>
      </c>
      <c r="R234" s="81">
        <v>37004</v>
      </c>
      <c r="S234" s="81">
        <v>37005</v>
      </c>
      <c r="T234" s="81">
        <v>37006</v>
      </c>
      <c r="U234" s="81">
        <v>37007</v>
      </c>
    </row>
    <row r="235" spans="1:21" ht="27" hidden="1" customHeight="1" x14ac:dyDescent="0.25">
      <c r="A235" s="407"/>
      <c r="B235" s="407"/>
      <c r="C235" s="407"/>
      <c r="D235" s="6" t="s">
        <v>47</v>
      </c>
      <c r="E235" s="65"/>
      <c r="F235" s="612"/>
      <c r="G235" s="81"/>
      <c r="H235" s="65"/>
      <c r="I235" s="87"/>
      <c r="J235" s="65">
        <f t="shared" ref="J235" si="360">J233*J234/1000</f>
        <v>0</v>
      </c>
      <c r="K235" s="101"/>
      <c r="L235" s="101">
        <f t="shared" ref="L235" si="361">L233*L234/1000</f>
        <v>0</v>
      </c>
      <c r="M235" s="599"/>
      <c r="N235" s="566"/>
      <c r="O235" s="412"/>
      <c r="P235" s="81">
        <f t="shared" ref="P235:U235" si="362">P233*P234/1000</f>
        <v>0</v>
      </c>
      <c r="Q235" s="81">
        <f t="shared" si="362"/>
        <v>0</v>
      </c>
      <c r="R235" s="81">
        <f t="shared" si="362"/>
        <v>0</v>
      </c>
      <c r="S235" s="81">
        <f t="shared" si="362"/>
        <v>0</v>
      </c>
      <c r="T235" s="81">
        <f t="shared" si="362"/>
        <v>0</v>
      </c>
      <c r="U235" s="81">
        <f t="shared" si="362"/>
        <v>0</v>
      </c>
    </row>
    <row r="236" spans="1:21" ht="27" hidden="1" customHeight="1" x14ac:dyDescent="0.25">
      <c r="A236" s="407"/>
      <c r="B236" s="407">
        <v>36</v>
      </c>
      <c r="C236" s="407"/>
      <c r="D236" s="6" t="s">
        <v>48</v>
      </c>
      <c r="E236" s="65"/>
      <c r="F236" s="612"/>
      <c r="G236" s="81"/>
      <c r="H236" s="65"/>
      <c r="I236" s="87"/>
      <c r="J236" s="65"/>
      <c r="K236" s="101"/>
      <c r="L236" s="101"/>
      <c r="M236" s="599"/>
      <c r="N236" s="566"/>
      <c r="O236" s="412"/>
      <c r="P236" s="81"/>
      <c r="Q236" s="81"/>
      <c r="R236" s="81"/>
      <c r="S236" s="81"/>
      <c r="T236" s="81"/>
      <c r="U236" s="81"/>
    </row>
    <row r="237" spans="1:21" ht="27" hidden="1" customHeight="1" x14ac:dyDescent="0.25">
      <c r="A237" s="407"/>
      <c r="B237" s="407"/>
      <c r="C237" s="407"/>
      <c r="D237" s="6" t="s">
        <v>49</v>
      </c>
      <c r="E237" s="65"/>
      <c r="F237" s="612"/>
      <c r="G237" s="81"/>
      <c r="H237" s="65"/>
      <c r="I237" s="87"/>
      <c r="J237" s="65">
        <v>38000</v>
      </c>
      <c r="K237" s="101"/>
      <c r="L237" s="101">
        <v>38000</v>
      </c>
      <c r="M237" s="599"/>
      <c r="N237" s="566"/>
      <c r="O237" s="412"/>
      <c r="P237" s="81">
        <v>38002</v>
      </c>
      <c r="Q237" s="81">
        <v>38003</v>
      </c>
      <c r="R237" s="81">
        <v>38004</v>
      </c>
      <c r="S237" s="81">
        <v>38005</v>
      </c>
      <c r="T237" s="81">
        <v>38006</v>
      </c>
      <c r="U237" s="81">
        <v>38007</v>
      </c>
    </row>
    <row r="238" spans="1:21" ht="27" hidden="1" customHeight="1" x14ac:dyDescent="0.25">
      <c r="A238" s="407"/>
      <c r="B238" s="407"/>
      <c r="C238" s="407"/>
      <c r="D238" s="6" t="s">
        <v>47</v>
      </c>
      <c r="E238" s="65"/>
      <c r="F238" s="612"/>
      <c r="G238" s="81"/>
      <c r="H238" s="65"/>
      <c r="I238" s="87"/>
      <c r="J238" s="65">
        <f t="shared" ref="J238" si="363">J236*J237/1000</f>
        <v>0</v>
      </c>
      <c r="K238" s="101"/>
      <c r="L238" s="101">
        <f t="shared" ref="L238" si="364">L236*L237/1000</f>
        <v>0</v>
      </c>
      <c r="M238" s="599"/>
      <c r="N238" s="566"/>
      <c r="O238" s="412"/>
      <c r="P238" s="81">
        <f t="shared" ref="P238:U238" si="365">P236*P237/1000</f>
        <v>0</v>
      </c>
      <c r="Q238" s="81">
        <f t="shared" si="365"/>
        <v>0</v>
      </c>
      <c r="R238" s="81">
        <f t="shared" si="365"/>
        <v>0</v>
      </c>
      <c r="S238" s="81">
        <f t="shared" si="365"/>
        <v>0</v>
      </c>
      <c r="T238" s="81">
        <f t="shared" si="365"/>
        <v>0</v>
      </c>
      <c r="U238" s="81">
        <f t="shared" si="365"/>
        <v>0</v>
      </c>
    </row>
    <row r="239" spans="1:21" ht="24" hidden="1" customHeight="1" x14ac:dyDescent="0.25">
      <c r="A239" s="407"/>
      <c r="B239" s="407">
        <v>37</v>
      </c>
      <c r="C239" s="407"/>
      <c r="D239" s="6"/>
      <c r="E239" s="65"/>
      <c r="F239" s="612"/>
      <c r="G239" s="81"/>
      <c r="H239" s="65"/>
      <c r="I239" s="87"/>
      <c r="J239" s="65"/>
      <c r="K239" s="101"/>
      <c r="L239" s="101"/>
      <c r="M239" s="599"/>
      <c r="N239" s="566"/>
      <c r="O239" s="412"/>
      <c r="P239" s="81"/>
      <c r="Q239" s="81"/>
      <c r="R239" s="81"/>
      <c r="S239" s="81"/>
      <c r="T239" s="81"/>
      <c r="U239" s="81"/>
    </row>
    <row r="240" spans="1:21" ht="24" hidden="1" customHeight="1" x14ac:dyDescent="0.25">
      <c r="A240" s="407"/>
      <c r="B240" s="407"/>
      <c r="C240" s="407"/>
      <c r="D240" s="6"/>
      <c r="E240" s="65"/>
      <c r="F240" s="612"/>
      <c r="G240" s="81"/>
      <c r="H240" s="65"/>
      <c r="I240" s="87"/>
      <c r="J240" s="65">
        <v>55000</v>
      </c>
      <c r="K240" s="101"/>
      <c r="L240" s="101">
        <v>55000</v>
      </c>
      <c r="M240" s="599"/>
      <c r="N240" s="566"/>
      <c r="O240" s="412"/>
      <c r="P240" s="81">
        <v>55002</v>
      </c>
      <c r="Q240" s="81">
        <v>55003</v>
      </c>
      <c r="R240" s="81">
        <v>55004</v>
      </c>
      <c r="S240" s="81">
        <v>55005</v>
      </c>
      <c r="T240" s="81">
        <v>55006</v>
      </c>
      <c r="U240" s="81">
        <v>55007</v>
      </c>
    </row>
    <row r="241" spans="1:21" ht="24" hidden="1" customHeight="1" x14ac:dyDescent="0.25">
      <c r="A241" s="407"/>
      <c r="B241" s="407"/>
      <c r="C241" s="407"/>
      <c r="D241" s="6"/>
      <c r="E241" s="65"/>
      <c r="F241" s="612"/>
      <c r="G241" s="81"/>
      <c r="H241" s="65"/>
      <c r="I241" s="87"/>
      <c r="J241" s="65">
        <f t="shared" ref="J241" si="366">J239*J240/1000</f>
        <v>0</v>
      </c>
      <c r="K241" s="101"/>
      <c r="L241" s="101">
        <f t="shared" ref="L241" si="367">L239*L240/1000</f>
        <v>0</v>
      </c>
      <c r="M241" s="599"/>
      <c r="N241" s="566"/>
      <c r="O241" s="412"/>
      <c r="P241" s="81">
        <f t="shared" ref="P241:U241" si="368">P239*P240/1000</f>
        <v>0</v>
      </c>
      <c r="Q241" s="81">
        <f t="shared" si="368"/>
        <v>0</v>
      </c>
      <c r="R241" s="81">
        <f t="shared" si="368"/>
        <v>0</v>
      </c>
      <c r="S241" s="81">
        <f t="shared" si="368"/>
        <v>0</v>
      </c>
      <c r="T241" s="81">
        <f t="shared" si="368"/>
        <v>0</v>
      </c>
      <c r="U241" s="81">
        <f t="shared" si="368"/>
        <v>0</v>
      </c>
    </row>
    <row r="242" spans="1:21" ht="24" hidden="1" customHeight="1" x14ac:dyDescent="0.25">
      <c r="A242" s="407"/>
      <c r="B242" s="407">
        <v>38</v>
      </c>
      <c r="C242" s="407"/>
      <c r="D242" s="6"/>
      <c r="E242" s="65"/>
      <c r="F242" s="612"/>
      <c r="G242" s="81"/>
      <c r="H242" s="65"/>
      <c r="I242" s="87"/>
      <c r="J242" s="65"/>
      <c r="K242" s="101"/>
      <c r="L242" s="101"/>
      <c r="M242" s="599"/>
      <c r="N242" s="566"/>
      <c r="O242" s="412"/>
      <c r="P242" s="81"/>
      <c r="Q242" s="81"/>
      <c r="R242" s="81"/>
      <c r="S242" s="81"/>
      <c r="T242" s="81"/>
      <c r="U242" s="81"/>
    </row>
    <row r="243" spans="1:21" ht="24" hidden="1" customHeight="1" x14ac:dyDescent="0.25">
      <c r="A243" s="407"/>
      <c r="B243" s="407"/>
      <c r="C243" s="407"/>
      <c r="D243" s="6"/>
      <c r="E243" s="65"/>
      <c r="F243" s="612"/>
      <c r="G243" s="81"/>
      <c r="H243" s="65"/>
      <c r="I243" s="87"/>
      <c r="J243" s="65">
        <v>48000</v>
      </c>
      <c r="K243" s="101"/>
      <c r="L243" s="101">
        <v>48000</v>
      </c>
      <c r="M243" s="599"/>
      <c r="N243" s="566"/>
      <c r="O243" s="412"/>
      <c r="P243" s="81">
        <v>48002</v>
      </c>
      <c r="Q243" s="81">
        <v>48003</v>
      </c>
      <c r="R243" s="81">
        <v>48004</v>
      </c>
      <c r="S243" s="81">
        <v>48005</v>
      </c>
      <c r="T243" s="81">
        <v>48006</v>
      </c>
      <c r="U243" s="81">
        <v>48007</v>
      </c>
    </row>
    <row r="244" spans="1:21" ht="24" hidden="1" customHeight="1" x14ac:dyDescent="0.25">
      <c r="A244" s="407"/>
      <c r="B244" s="407"/>
      <c r="C244" s="407"/>
      <c r="D244" s="6"/>
      <c r="E244" s="65"/>
      <c r="F244" s="612"/>
      <c r="G244" s="81"/>
      <c r="H244" s="65"/>
      <c r="I244" s="87"/>
      <c r="J244" s="65">
        <f t="shared" ref="J244" si="369">J242*J243/1000</f>
        <v>0</v>
      </c>
      <c r="K244" s="101"/>
      <c r="L244" s="101">
        <f t="shared" ref="L244" si="370">L242*L243/1000</f>
        <v>0</v>
      </c>
      <c r="M244" s="599"/>
      <c r="N244" s="566"/>
      <c r="O244" s="412"/>
      <c r="P244" s="81">
        <f t="shared" ref="P244:U244" si="371">P242*P243/1000</f>
        <v>0</v>
      </c>
      <c r="Q244" s="81">
        <f t="shared" si="371"/>
        <v>0</v>
      </c>
      <c r="R244" s="81">
        <f t="shared" si="371"/>
        <v>0</v>
      </c>
      <c r="S244" s="81">
        <f t="shared" si="371"/>
        <v>0</v>
      </c>
      <c r="T244" s="81">
        <f t="shared" si="371"/>
        <v>0</v>
      </c>
      <c r="U244" s="81">
        <f t="shared" si="371"/>
        <v>0</v>
      </c>
    </row>
    <row r="245" spans="1:21" ht="24" hidden="1" customHeight="1" x14ac:dyDescent="0.25">
      <c r="A245" s="407"/>
      <c r="B245" s="407">
        <v>39</v>
      </c>
      <c r="C245" s="407"/>
      <c r="D245" s="6"/>
      <c r="E245" s="65"/>
      <c r="F245" s="612"/>
      <c r="G245" s="81"/>
      <c r="H245" s="65"/>
      <c r="I245" s="87"/>
      <c r="J245" s="65"/>
      <c r="K245" s="101"/>
      <c r="L245" s="101"/>
      <c r="M245" s="599"/>
      <c r="N245" s="566"/>
      <c r="O245" s="412"/>
      <c r="P245" s="81"/>
      <c r="Q245" s="81"/>
      <c r="R245" s="81"/>
      <c r="S245" s="81"/>
      <c r="T245" s="81"/>
      <c r="U245" s="81"/>
    </row>
    <row r="246" spans="1:21" ht="24" hidden="1" customHeight="1" x14ac:dyDescent="0.25">
      <c r="A246" s="407"/>
      <c r="B246" s="407"/>
      <c r="C246" s="407"/>
      <c r="D246" s="6"/>
      <c r="E246" s="65"/>
      <c r="F246" s="612"/>
      <c r="G246" s="81"/>
      <c r="H246" s="65"/>
      <c r="I246" s="87"/>
      <c r="J246" s="65">
        <v>48000</v>
      </c>
      <c r="K246" s="101"/>
      <c r="L246" s="101">
        <v>48000</v>
      </c>
      <c r="M246" s="599"/>
      <c r="N246" s="566"/>
      <c r="O246" s="412"/>
      <c r="P246" s="81">
        <v>48002</v>
      </c>
      <c r="Q246" s="81">
        <v>48003</v>
      </c>
      <c r="R246" s="81">
        <v>48004</v>
      </c>
      <c r="S246" s="81">
        <v>48005</v>
      </c>
      <c r="T246" s="81">
        <v>48006</v>
      </c>
      <c r="U246" s="81">
        <v>48007</v>
      </c>
    </row>
    <row r="247" spans="1:21" ht="24" hidden="1" customHeight="1" x14ac:dyDescent="0.25">
      <c r="A247" s="407"/>
      <c r="B247" s="407"/>
      <c r="C247" s="407"/>
      <c r="D247" s="6"/>
      <c r="E247" s="65"/>
      <c r="F247" s="612"/>
      <c r="G247" s="81"/>
      <c r="H247" s="65"/>
      <c r="I247" s="87"/>
      <c r="J247" s="65">
        <f t="shared" ref="J247" si="372">J245*J246/1000</f>
        <v>0</v>
      </c>
      <c r="K247" s="101"/>
      <c r="L247" s="101">
        <f t="shared" ref="L247" si="373">L245*L246/1000</f>
        <v>0</v>
      </c>
      <c r="M247" s="599"/>
      <c r="N247" s="566"/>
      <c r="O247" s="412"/>
      <c r="P247" s="81">
        <f t="shared" ref="P247:U247" si="374">P245*P246/1000</f>
        <v>0</v>
      </c>
      <c r="Q247" s="81">
        <f t="shared" si="374"/>
        <v>0</v>
      </c>
      <c r="R247" s="81">
        <f t="shared" si="374"/>
        <v>0</v>
      </c>
      <c r="S247" s="81">
        <f t="shared" si="374"/>
        <v>0</v>
      </c>
      <c r="T247" s="81">
        <f t="shared" si="374"/>
        <v>0</v>
      </c>
      <c r="U247" s="81">
        <f t="shared" si="374"/>
        <v>0</v>
      </c>
    </row>
    <row r="248" spans="1:21" ht="24" hidden="1" customHeight="1" x14ac:dyDescent="0.25">
      <c r="A248" s="407"/>
      <c r="B248" s="407">
        <v>40</v>
      </c>
      <c r="C248" s="407"/>
      <c r="D248" s="6"/>
      <c r="E248" s="65"/>
      <c r="F248" s="612"/>
      <c r="G248" s="81"/>
      <c r="H248" s="65"/>
      <c r="I248" s="87"/>
      <c r="J248" s="65"/>
      <c r="K248" s="101"/>
      <c r="L248" s="101"/>
      <c r="M248" s="599"/>
      <c r="N248" s="566"/>
      <c r="O248" s="412"/>
      <c r="P248" s="81"/>
      <c r="Q248" s="81"/>
      <c r="R248" s="81"/>
      <c r="S248" s="81"/>
      <c r="T248" s="81"/>
      <c r="U248" s="81"/>
    </row>
    <row r="249" spans="1:21" ht="24" hidden="1" customHeight="1" x14ac:dyDescent="0.25">
      <c r="A249" s="407"/>
      <c r="B249" s="407"/>
      <c r="C249" s="407"/>
      <c r="D249" s="6"/>
      <c r="E249" s="65"/>
      <c r="F249" s="612"/>
      <c r="G249" s="81"/>
      <c r="H249" s="65"/>
      <c r="I249" s="87"/>
      <c r="J249" s="65">
        <v>48000</v>
      </c>
      <c r="K249" s="101"/>
      <c r="L249" s="101">
        <v>48000</v>
      </c>
      <c r="M249" s="599"/>
      <c r="N249" s="566"/>
      <c r="O249" s="412"/>
      <c r="P249" s="81">
        <v>48002</v>
      </c>
      <c r="Q249" s="81">
        <v>48003</v>
      </c>
      <c r="R249" s="81">
        <v>48004</v>
      </c>
      <c r="S249" s="81">
        <v>48005</v>
      </c>
      <c r="T249" s="81">
        <v>48006</v>
      </c>
      <c r="U249" s="81">
        <v>48007</v>
      </c>
    </row>
    <row r="250" spans="1:21" ht="24" hidden="1" customHeight="1" x14ac:dyDescent="0.25">
      <c r="A250" s="407"/>
      <c r="B250" s="407"/>
      <c r="C250" s="407"/>
      <c r="D250" s="6"/>
      <c r="E250" s="65"/>
      <c r="F250" s="612"/>
      <c r="G250" s="81"/>
      <c r="H250" s="65"/>
      <c r="I250" s="87"/>
      <c r="J250" s="65">
        <f t="shared" ref="J250" si="375">J248*J249/1000</f>
        <v>0</v>
      </c>
      <c r="K250" s="101"/>
      <c r="L250" s="101">
        <f t="shared" ref="L250" si="376">L248*L249/1000</f>
        <v>0</v>
      </c>
      <c r="M250" s="599"/>
      <c r="N250" s="566"/>
      <c r="O250" s="412"/>
      <c r="P250" s="81">
        <f t="shared" ref="P250:U250" si="377">P248*P249/1000</f>
        <v>0</v>
      </c>
      <c r="Q250" s="81">
        <f t="shared" si="377"/>
        <v>0</v>
      </c>
      <c r="R250" s="81">
        <f t="shared" si="377"/>
        <v>0</v>
      </c>
      <c r="S250" s="81">
        <f t="shared" si="377"/>
        <v>0</v>
      </c>
      <c r="T250" s="81">
        <f t="shared" si="377"/>
        <v>0</v>
      </c>
      <c r="U250" s="81">
        <f t="shared" si="377"/>
        <v>0</v>
      </c>
    </row>
    <row r="251" spans="1:21" ht="24" hidden="1" customHeight="1" x14ac:dyDescent="0.25">
      <c r="A251" s="407"/>
      <c r="B251" s="407">
        <v>41</v>
      </c>
      <c r="C251" s="407"/>
      <c r="D251" s="6"/>
      <c r="E251" s="65"/>
      <c r="F251" s="612"/>
      <c r="G251" s="81"/>
      <c r="H251" s="65"/>
      <c r="I251" s="87"/>
      <c r="J251" s="65"/>
      <c r="K251" s="101"/>
      <c r="L251" s="101"/>
      <c r="M251" s="599"/>
      <c r="N251" s="566"/>
      <c r="O251" s="412"/>
      <c r="P251" s="81"/>
      <c r="Q251" s="81"/>
      <c r="R251" s="81"/>
      <c r="S251" s="81"/>
      <c r="T251" s="81"/>
      <c r="U251" s="81"/>
    </row>
    <row r="252" spans="1:21" ht="24" hidden="1" customHeight="1" x14ac:dyDescent="0.25">
      <c r="A252" s="407"/>
      <c r="B252" s="407"/>
      <c r="C252" s="407"/>
      <c r="D252" s="6"/>
      <c r="E252" s="65"/>
      <c r="F252" s="612"/>
      <c r="G252" s="81"/>
      <c r="H252" s="65"/>
      <c r="I252" s="87"/>
      <c r="J252" s="65">
        <v>40000</v>
      </c>
      <c r="K252" s="101"/>
      <c r="L252" s="101">
        <v>40000</v>
      </c>
      <c r="M252" s="599"/>
      <c r="N252" s="566"/>
      <c r="O252" s="412"/>
      <c r="P252" s="81">
        <v>40002</v>
      </c>
      <c r="Q252" s="81">
        <v>40003</v>
      </c>
      <c r="R252" s="81">
        <v>40004</v>
      </c>
      <c r="S252" s="81">
        <v>40005</v>
      </c>
      <c r="T252" s="81">
        <v>40006</v>
      </c>
      <c r="U252" s="81">
        <v>40007</v>
      </c>
    </row>
    <row r="253" spans="1:21" ht="24" hidden="1" customHeight="1" x14ac:dyDescent="0.25">
      <c r="A253" s="407"/>
      <c r="B253" s="407"/>
      <c r="C253" s="407"/>
      <c r="D253" s="6"/>
      <c r="E253" s="65"/>
      <c r="F253" s="612"/>
      <c r="G253" s="81"/>
      <c r="H253" s="65"/>
      <c r="I253" s="87"/>
      <c r="J253" s="65">
        <f t="shared" ref="J253" si="378">J251*J252/1000</f>
        <v>0</v>
      </c>
      <c r="K253" s="101"/>
      <c r="L253" s="101">
        <f t="shared" ref="L253" si="379">L251*L252/1000</f>
        <v>0</v>
      </c>
      <c r="M253" s="599"/>
      <c r="N253" s="566"/>
      <c r="O253" s="412"/>
      <c r="P253" s="81">
        <f t="shared" ref="P253:U253" si="380">P251*P252/1000</f>
        <v>0</v>
      </c>
      <c r="Q253" s="81">
        <f t="shared" si="380"/>
        <v>0</v>
      </c>
      <c r="R253" s="81">
        <f t="shared" si="380"/>
        <v>0</v>
      </c>
      <c r="S253" s="81">
        <f t="shared" si="380"/>
        <v>0</v>
      </c>
      <c r="T253" s="81">
        <f t="shared" si="380"/>
        <v>0</v>
      </c>
      <c r="U253" s="81">
        <f t="shared" si="380"/>
        <v>0</v>
      </c>
    </row>
    <row r="254" spans="1:21" ht="24" hidden="1" customHeight="1" x14ac:dyDescent="0.25">
      <c r="A254" s="407"/>
      <c r="B254" s="407">
        <v>42</v>
      </c>
      <c r="C254" s="407"/>
      <c r="D254" s="6"/>
      <c r="E254" s="65"/>
      <c r="F254" s="612"/>
      <c r="G254" s="81"/>
      <c r="H254" s="65"/>
      <c r="I254" s="87"/>
      <c r="J254" s="65"/>
      <c r="K254" s="101"/>
      <c r="L254" s="101"/>
      <c r="M254" s="599"/>
      <c r="N254" s="566"/>
      <c r="O254" s="412"/>
      <c r="P254" s="81"/>
      <c r="Q254" s="81"/>
      <c r="R254" s="81"/>
      <c r="S254" s="81"/>
      <c r="T254" s="81"/>
      <c r="U254" s="81"/>
    </row>
    <row r="255" spans="1:21" ht="24" hidden="1" customHeight="1" x14ac:dyDescent="0.25">
      <c r="A255" s="407"/>
      <c r="B255" s="407"/>
      <c r="C255" s="407"/>
      <c r="D255" s="6"/>
      <c r="E255" s="65"/>
      <c r="F255" s="612"/>
      <c r="G255" s="81"/>
      <c r="H255" s="65"/>
      <c r="I255" s="87"/>
      <c r="J255" s="65">
        <v>48000</v>
      </c>
      <c r="K255" s="101"/>
      <c r="L255" s="101">
        <v>48000</v>
      </c>
      <c r="M255" s="599"/>
      <c r="N255" s="566"/>
      <c r="O255" s="412"/>
      <c r="P255" s="81">
        <v>48002</v>
      </c>
      <c r="Q255" s="81">
        <v>48003</v>
      </c>
      <c r="R255" s="81">
        <v>48004</v>
      </c>
      <c r="S255" s="81">
        <v>48005</v>
      </c>
      <c r="T255" s="81">
        <v>48006</v>
      </c>
      <c r="U255" s="81">
        <v>48007</v>
      </c>
    </row>
    <row r="256" spans="1:21" ht="24" hidden="1" customHeight="1" x14ac:dyDescent="0.25">
      <c r="A256" s="407"/>
      <c r="B256" s="407"/>
      <c r="C256" s="407"/>
      <c r="D256" s="6"/>
      <c r="E256" s="65"/>
      <c r="F256" s="612"/>
      <c r="G256" s="81"/>
      <c r="H256" s="65"/>
      <c r="I256" s="87"/>
      <c r="J256" s="65">
        <f t="shared" ref="J256" si="381">J254*J255/1000</f>
        <v>0</v>
      </c>
      <c r="K256" s="101"/>
      <c r="L256" s="101">
        <f t="shared" ref="L256" si="382">L254*L255/1000</f>
        <v>0</v>
      </c>
      <c r="M256" s="599"/>
      <c r="N256" s="566"/>
      <c r="O256" s="412"/>
      <c r="P256" s="81">
        <f t="shared" ref="P256:U256" si="383">P254*P255/1000</f>
        <v>0</v>
      </c>
      <c r="Q256" s="81">
        <f t="shared" si="383"/>
        <v>0</v>
      </c>
      <c r="R256" s="81">
        <f t="shared" si="383"/>
        <v>0</v>
      </c>
      <c r="S256" s="81">
        <f t="shared" si="383"/>
        <v>0</v>
      </c>
      <c r="T256" s="81">
        <f t="shared" si="383"/>
        <v>0</v>
      </c>
      <c r="U256" s="81">
        <f t="shared" si="383"/>
        <v>0</v>
      </c>
    </row>
    <row r="257" spans="1:21" ht="24" hidden="1" customHeight="1" x14ac:dyDescent="0.25">
      <c r="A257" s="407"/>
      <c r="B257" s="407">
        <v>43</v>
      </c>
      <c r="C257" s="407"/>
      <c r="D257" s="6"/>
      <c r="E257" s="65"/>
      <c r="F257" s="612"/>
      <c r="G257" s="81"/>
      <c r="H257" s="65"/>
      <c r="I257" s="87"/>
      <c r="J257" s="65"/>
      <c r="K257" s="101"/>
      <c r="L257" s="101"/>
      <c r="M257" s="599"/>
      <c r="N257" s="566"/>
      <c r="O257" s="412"/>
      <c r="P257" s="81"/>
      <c r="Q257" s="81"/>
      <c r="R257" s="81"/>
      <c r="S257" s="81"/>
      <c r="T257" s="81"/>
      <c r="U257" s="81"/>
    </row>
    <row r="258" spans="1:21" ht="24" hidden="1" customHeight="1" x14ac:dyDescent="0.25">
      <c r="A258" s="407"/>
      <c r="B258" s="407"/>
      <c r="C258" s="407"/>
      <c r="D258" s="6"/>
      <c r="E258" s="65"/>
      <c r="F258" s="612"/>
      <c r="G258" s="81"/>
      <c r="H258" s="65"/>
      <c r="I258" s="87"/>
      <c r="J258" s="65">
        <v>68000</v>
      </c>
      <c r="K258" s="101"/>
      <c r="L258" s="101">
        <v>68000</v>
      </c>
      <c r="M258" s="599"/>
      <c r="N258" s="566"/>
      <c r="O258" s="412"/>
      <c r="P258" s="81">
        <v>68002</v>
      </c>
      <c r="Q258" s="81">
        <v>68003</v>
      </c>
      <c r="R258" s="81">
        <v>68004</v>
      </c>
      <c r="S258" s="81">
        <v>68005</v>
      </c>
      <c r="T258" s="81">
        <v>68006</v>
      </c>
      <c r="U258" s="81">
        <v>68007</v>
      </c>
    </row>
    <row r="259" spans="1:21" ht="24" hidden="1" customHeight="1" x14ac:dyDescent="0.25">
      <c r="A259" s="407"/>
      <c r="B259" s="407"/>
      <c r="C259" s="407"/>
      <c r="D259" s="6"/>
      <c r="E259" s="65"/>
      <c r="F259" s="612"/>
      <c r="G259" s="81"/>
      <c r="H259" s="65"/>
      <c r="I259" s="87"/>
      <c r="J259" s="65">
        <f t="shared" ref="J259" si="384">J257*J258/1000</f>
        <v>0</v>
      </c>
      <c r="K259" s="101"/>
      <c r="L259" s="101">
        <f t="shared" ref="L259" si="385">L257*L258/1000</f>
        <v>0</v>
      </c>
      <c r="M259" s="599"/>
      <c r="N259" s="566"/>
      <c r="O259" s="412"/>
      <c r="P259" s="81">
        <f t="shared" ref="P259:U259" si="386">P257*P258/1000</f>
        <v>0</v>
      </c>
      <c r="Q259" s="81">
        <f t="shared" si="386"/>
        <v>0</v>
      </c>
      <c r="R259" s="81">
        <f t="shared" si="386"/>
        <v>0</v>
      </c>
      <c r="S259" s="81">
        <f t="shared" si="386"/>
        <v>0</v>
      </c>
      <c r="T259" s="81">
        <f t="shared" si="386"/>
        <v>0</v>
      </c>
      <c r="U259" s="81">
        <f t="shared" si="386"/>
        <v>0</v>
      </c>
    </row>
    <row r="260" spans="1:21" ht="24" hidden="1" customHeight="1" x14ac:dyDescent="0.25">
      <c r="A260" s="407"/>
      <c r="B260" s="407">
        <v>44</v>
      </c>
      <c r="C260" s="407"/>
      <c r="D260" s="6"/>
      <c r="E260" s="65"/>
      <c r="F260" s="612"/>
      <c r="G260" s="81"/>
      <c r="H260" s="65"/>
      <c r="I260" s="87"/>
      <c r="J260" s="65"/>
      <c r="K260" s="101"/>
      <c r="L260" s="101"/>
      <c r="M260" s="599"/>
      <c r="N260" s="566"/>
      <c r="O260" s="412"/>
      <c r="P260" s="81"/>
      <c r="Q260" s="81"/>
      <c r="R260" s="81"/>
      <c r="S260" s="81"/>
      <c r="T260" s="81"/>
      <c r="U260" s="81"/>
    </row>
    <row r="261" spans="1:21" ht="24" hidden="1" customHeight="1" x14ac:dyDescent="0.25">
      <c r="A261" s="407"/>
      <c r="B261" s="407"/>
      <c r="C261" s="407"/>
      <c r="D261" s="6"/>
      <c r="E261" s="65"/>
      <c r="F261" s="612"/>
      <c r="G261" s="81"/>
      <c r="H261" s="65"/>
      <c r="I261" s="87"/>
      <c r="J261" s="65">
        <v>53000</v>
      </c>
      <c r="K261" s="101"/>
      <c r="L261" s="101">
        <v>53000</v>
      </c>
      <c r="M261" s="599"/>
      <c r="N261" s="566"/>
      <c r="O261" s="412"/>
      <c r="P261" s="81">
        <v>53002</v>
      </c>
      <c r="Q261" s="81">
        <v>53003</v>
      </c>
      <c r="R261" s="81">
        <v>53004</v>
      </c>
      <c r="S261" s="81">
        <v>53005</v>
      </c>
      <c r="T261" s="81">
        <v>53006</v>
      </c>
      <c r="U261" s="81">
        <v>53007</v>
      </c>
    </row>
    <row r="262" spans="1:21" ht="24" hidden="1" customHeight="1" x14ac:dyDescent="0.25">
      <c r="A262" s="407"/>
      <c r="B262" s="407"/>
      <c r="C262" s="407"/>
      <c r="D262" s="6"/>
      <c r="E262" s="65"/>
      <c r="F262" s="612"/>
      <c r="G262" s="81"/>
      <c r="H262" s="65"/>
      <c r="I262" s="87"/>
      <c r="J262" s="65">
        <f t="shared" ref="J262" si="387">J260*J261/1000</f>
        <v>0</v>
      </c>
      <c r="K262" s="101"/>
      <c r="L262" s="101">
        <f t="shared" ref="L262" si="388">L260*L261/1000</f>
        <v>0</v>
      </c>
      <c r="M262" s="599"/>
      <c r="N262" s="566"/>
      <c r="O262" s="412"/>
      <c r="P262" s="81">
        <f t="shared" ref="P262:U262" si="389">P260*P261/1000</f>
        <v>0</v>
      </c>
      <c r="Q262" s="81">
        <f t="shared" si="389"/>
        <v>0</v>
      </c>
      <c r="R262" s="81">
        <f t="shared" si="389"/>
        <v>0</v>
      </c>
      <c r="S262" s="81">
        <f t="shared" si="389"/>
        <v>0</v>
      </c>
      <c r="T262" s="81">
        <f t="shared" si="389"/>
        <v>0</v>
      </c>
      <c r="U262" s="81">
        <f t="shared" si="389"/>
        <v>0</v>
      </c>
    </row>
    <row r="263" spans="1:21" ht="24" hidden="1" customHeight="1" x14ac:dyDescent="0.25">
      <c r="A263" s="407"/>
      <c r="B263" s="407">
        <v>45</v>
      </c>
      <c r="C263" s="407"/>
      <c r="D263" s="6"/>
      <c r="E263" s="65"/>
      <c r="F263" s="612"/>
      <c r="G263" s="81"/>
      <c r="H263" s="65"/>
      <c r="I263" s="87"/>
      <c r="J263" s="65"/>
      <c r="K263" s="101"/>
      <c r="L263" s="101"/>
      <c r="M263" s="599"/>
      <c r="N263" s="566"/>
      <c r="O263" s="412"/>
      <c r="P263" s="81"/>
      <c r="Q263" s="81"/>
      <c r="R263" s="81"/>
      <c r="S263" s="81"/>
      <c r="T263" s="81"/>
      <c r="U263" s="81"/>
    </row>
    <row r="264" spans="1:21" ht="24" hidden="1" customHeight="1" x14ac:dyDescent="0.25">
      <c r="A264" s="407"/>
      <c r="B264" s="407"/>
      <c r="C264" s="407"/>
      <c r="D264" s="6"/>
      <c r="E264" s="65"/>
      <c r="F264" s="612"/>
      <c r="G264" s="81"/>
      <c r="H264" s="65"/>
      <c r="I264" s="87"/>
      <c r="J264" s="65">
        <v>60000</v>
      </c>
      <c r="K264" s="101"/>
      <c r="L264" s="101">
        <v>60000</v>
      </c>
      <c r="M264" s="599"/>
      <c r="N264" s="566"/>
      <c r="O264" s="412"/>
      <c r="P264" s="81">
        <v>60002</v>
      </c>
      <c r="Q264" s="81">
        <v>60003</v>
      </c>
      <c r="R264" s="81">
        <v>60004</v>
      </c>
      <c r="S264" s="81">
        <v>60005</v>
      </c>
      <c r="T264" s="81">
        <v>60006</v>
      </c>
      <c r="U264" s="81">
        <v>60007</v>
      </c>
    </row>
    <row r="265" spans="1:21" ht="24" hidden="1" customHeight="1" x14ac:dyDescent="0.25">
      <c r="A265" s="407"/>
      <c r="B265" s="407"/>
      <c r="C265" s="407"/>
      <c r="D265" s="6"/>
      <c r="E265" s="65"/>
      <c r="F265" s="612"/>
      <c r="G265" s="81"/>
      <c r="H265" s="65"/>
      <c r="I265" s="87"/>
      <c r="J265" s="65">
        <f t="shared" ref="J265" si="390">J263*J264/1000</f>
        <v>0</v>
      </c>
      <c r="K265" s="101"/>
      <c r="L265" s="101">
        <f t="shared" ref="L265" si="391">L263*L264/1000</f>
        <v>0</v>
      </c>
      <c r="M265" s="599"/>
      <c r="N265" s="566"/>
      <c r="O265" s="412"/>
      <c r="P265" s="81">
        <f t="shared" ref="P265:U265" si="392">P263*P264/1000</f>
        <v>0</v>
      </c>
      <c r="Q265" s="81">
        <f t="shared" si="392"/>
        <v>0</v>
      </c>
      <c r="R265" s="81">
        <f t="shared" si="392"/>
        <v>0</v>
      </c>
      <c r="S265" s="81">
        <f t="shared" si="392"/>
        <v>0</v>
      </c>
      <c r="T265" s="81">
        <f t="shared" si="392"/>
        <v>0</v>
      </c>
      <c r="U265" s="81">
        <f t="shared" si="392"/>
        <v>0</v>
      </c>
    </row>
    <row r="266" spans="1:21" ht="24" hidden="1" customHeight="1" x14ac:dyDescent="0.25">
      <c r="A266" s="407"/>
      <c r="B266" s="407">
        <v>46</v>
      </c>
      <c r="C266" s="407"/>
      <c r="D266" s="6"/>
      <c r="E266" s="65"/>
      <c r="F266" s="612"/>
      <c r="G266" s="81"/>
      <c r="H266" s="65"/>
      <c r="I266" s="87"/>
      <c r="J266" s="65"/>
      <c r="K266" s="101"/>
      <c r="L266" s="101"/>
      <c r="M266" s="599"/>
      <c r="N266" s="566"/>
      <c r="O266" s="412"/>
      <c r="P266" s="81"/>
      <c r="Q266" s="81"/>
      <c r="R266" s="81"/>
      <c r="S266" s="81"/>
      <c r="T266" s="81"/>
      <c r="U266" s="81"/>
    </row>
    <row r="267" spans="1:21" ht="24" hidden="1" customHeight="1" x14ac:dyDescent="0.25">
      <c r="A267" s="407"/>
      <c r="B267" s="407"/>
      <c r="C267" s="407"/>
      <c r="D267" s="6"/>
      <c r="E267" s="65"/>
      <c r="F267" s="612"/>
      <c r="G267" s="81"/>
      <c r="H267" s="65"/>
      <c r="I267" s="87"/>
      <c r="J267" s="65">
        <v>100000</v>
      </c>
      <c r="K267" s="101"/>
      <c r="L267" s="101">
        <v>100000</v>
      </c>
      <c r="M267" s="599"/>
      <c r="N267" s="566"/>
      <c r="O267" s="412"/>
      <c r="P267" s="81">
        <v>100002</v>
      </c>
      <c r="Q267" s="81">
        <v>100003</v>
      </c>
      <c r="R267" s="81">
        <v>100004</v>
      </c>
      <c r="S267" s="81">
        <v>100005</v>
      </c>
      <c r="T267" s="81">
        <v>100006</v>
      </c>
      <c r="U267" s="81">
        <v>100007</v>
      </c>
    </row>
    <row r="268" spans="1:21" ht="24" hidden="1" customHeight="1" x14ac:dyDescent="0.25">
      <c r="A268" s="407"/>
      <c r="B268" s="407"/>
      <c r="C268" s="407"/>
      <c r="D268" s="6"/>
      <c r="E268" s="65"/>
      <c r="F268" s="612"/>
      <c r="G268" s="81"/>
      <c r="H268" s="65"/>
      <c r="I268" s="87"/>
      <c r="J268" s="65">
        <f t="shared" ref="J268" si="393">J266*J267/1000</f>
        <v>0</v>
      </c>
      <c r="K268" s="101"/>
      <c r="L268" s="101">
        <f t="shared" ref="L268" si="394">L266*L267/1000</f>
        <v>0</v>
      </c>
      <c r="M268" s="599"/>
      <c r="N268" s="566"/>
      <c r="O268" s="412"/>
      <c r="P268" s="81">
        <f t="shared" ref="P268:U268" si="395">P266*P267/1000</f>
        <v>0</v>
      </c>
      <c r="Q268" s="81">
        <f t="shared" si="395"/>
        <v>0</v>
      </c>
      <c r="R268" s="81">
        <f t="shared" si="395"/>
        <v>0</v>
      </c>
      <c r="S268" s="81">
        <f t="shared" si="395"/>
        <v>0</v>
      </c>
      <c r="T268" s="81">
        <f t="shared" si="395"/>
        <v>0</v>
      </c>
      <c r="U268" s="81">
        <f t="shared" si="395"/>
        <v>0</v>
      </c>
    </row>
    <row r="269" spans="1:21" ht="24" hidden="1" customHeight="1" x14ac:dyDescent="0.25">
      <c r="A269" s="407"/>
      <c r="B269" s="407">
        <v>47</v>
      </c>
      <c r="C269" s="407"/>
      <c r="D269" s="6"/>
      <c r="E269" s="65"/>
      <c r="F269" s="612"/>
      <c r="G269" s="81"/>
      <c r="H269" s="65"/>
      <c r="I269" s="87"/>
      <c r="J269" s="65"/>
      <c r="K269" s="101"/>
      <c r="L269" s="101"/>
      <c r="M269" s="599"/>
      <c r="N269" s="566"/>
      <c r="O269" s="412"/>
      <c r="P269" s="81"/>
      <c r="Q269" s="81"/>
      <c r="R269" s="81"/>
      <c r="S269" s="81"/>
      <c r="T269" s="81"/>
      <c r="U269" s="81"/>
    </row>
    <row r="270" spans="1:21" ht="24" hidden="1" customHeight="1" x14ac:dyDescent="0.25">
      <c r="A270" s="407"/>
      <c r="B270" s="407"/>
      <c r="C270" s="407"/>
      <c r="D270" s="6"/>
      <c r="E270" s="65"/>
      <c r="F270" s="612"/>
      <c r="G270" s="81"/>
      <c r="H270" s="65"/>
      <c r="I270" s="87"/>
      <c r="J270" s="65">
        <v>50000</v>
      </c>
      <c r="K270" s="101"/>
      <c r="L270" s="101">
        <v>50000</v>
      </c>
      <c r="M270" s="599"/>
      <c r="N270" s="566"/>
      <c r="O270" s="412"/>
      <c r="P270" s="81">
        <v>50002</v>
      </c>
      <c r="Q270" s="81">
        <v>50003</v>
      </c>
      <c r="R270" s="81">
        <v>50004</v>
      </c>
      <c r="S270" s="81">
        <v>50005</v>
      </c>
      <c r="T270" s="81">
        <v>50006</v>
      </c>
      <c r="U270" s="81">
        <v>50007</v>
      </c>
    </row>
    <row r="271" spans="1:21" ht="24" hidden="1" customHeight="1" x14ac:dyDescent="0.25">
      <c r="A271" s="407"/>
      <c r="B271" s="407"/>
      <c r="C271" s="407"/>
      <c r="D271" s="6"/>
      <c r="E271" s="65"/>
      <c r="F271" s="612"/>
      <c r="G271" s="81"/>
      <c r="H271" s="65"/>
      <c r="I271" s="87"/>
      <c r="J271" s="65">
        <f t="shared" ref="J271" si="396">J269*J270/1000</f>
        <v>0</v>
      </c>
      <c r="K271" s="101"/>
      <c r="L271" s="101">
        <f t="shared" ref="L271" si="397">L269*L270/1000</f>
        <v>0</v>
      </c>
      <c r="M271" s="599"/>
      <c r="N271" s="566"/>
      <c r="O271" s="412"/>
      <c r="P271" s="81">
        <f t="shared" ref="P271:U271" si="398">P269*P270/1000</f>
        <v>0</v>
      </c>
      <c r="Q271" s="81">
        <f t="shared" si="398"/>
        <v>0</v>
      </c>
      <c r="R271" s="81">
        <f t="shared" si="398"/>
        <v>0</v>
      </c>
      <c r="S271" s="81">
        <f t="shared" si="398"/>
        <v>0</v>
      </c>
      <c r="T271" s="81">
        <f t="shared" si="398"/>
        <v>0</v>
      </c>
      <c r="U271" s="81">
        <f t="shared" si="398"/>
        <v>0</v>
      </c>
    </row>
    <row r="272" spans="1:21" ht="24" hidden="1" customHeight="1" x14ac:dyDescent="0.25">
      <c r="A272" s="407"/>
      <c r="B272" s="407">
        <v>48</v>
      </c>
      <c r="C272" s="407"/>
      <c r="D272" s="6"/>
      <c r="E272" s="65"/>
      <c r="F272" s="612"/>
      <c r="G272" s="81"/>
      <c r="H272" s="65"/>
      <c r="I272" s="87"/>
      <c r="J272" s="65"/>
      <c r="K272" s="101"/>
      <c r="L272" s="101"/>
      <c r="M272" s="599"/>
      <c r="N272" s="566"/>
      <c r="O272" s="412"/>
      <c r="P272" s="81"/>
      <c r="Q272" s="81"/>
      <c r="R272" s="81"/>
      <c r="S272" s="81"/>
      <c r="T272" s="81"/>
      <c r="U272" s="81"/>
    </row>
    <row r="273" spans="1:21" ht="24" hidden="1" customHeight="1" x14ac:dyDescent="0.25">
      <c r="A273" s="407"/>
      <c r="B273" s="407"/>
      <c r="C273" s="407"/>
      <c r="D273" s="6"/>
      <c r="E273" s="65"/>
      <c r="F273" s="612"/>
      <c r="G273" s="81"/>
      <c r="H273" s="65"/>
      <c r="I273" s="87"/>
      <c r="J273" s="65">
        <v>40000</v>
      </c>
      <c r="K273" s="101"/>
      <c r="L273" s="101">
        <v>40000</v>
      </c>
      <c r="M273" s="599"/>
      <c r="N273" s="566"/>
      <c r="O273" s="412"/>
      <c r="P273" s="81">
        <v>40002</v>
      </c>
      <c r="Q273" s="81">
        <v>40003</v>
      </c>
      <c r="R273" s="81">
        <v>40004</v>
      </c>
      <c r="S273" s="81">
        <v>40005</v>
      </c>
      <c r="T273" s="81">
        <v>40006</v>
      </c>
      <c r="U273" s="81">
        <v>40007</v>
      </c>
    </row>
    <row r="274" spans="1:21" ht="24" hidden="1" customHeight="1" x14ac:dyDescent="0.25">
      <c r="A274" s="407"/>
      <c r="B274" s="407"/>
      <c r="C274" s="407"/>
      <c r="D274" s="6"/>
      <c r="E274" s="65"/>
      <c r="F274" s="612"/>
      <c r="G274" s="81"/>
      <c r="H274" s="65"/>
      <c r="I274" s="87"/>
      <c r="J274" s="65">
        <f t="shared" ref="J274" si="399">J272*J273/1000</f>
        <v>0</v>
      </c>
      <c r="K274" s="101"/>
      <c r="L274" s="101">
        <f t="shared" ref="L274" si="400">L272*L273/1000</f>
        <v>0</v>
      </c>
      <c r="M274" s="599"/>
      <c r="N274" s="566"/>
      <c r="O274" s="412"/>
      <c r="P274" s="81">
        <f t="shared" ref="P274:U274" si="401">P272*P273/1000</f>
        <v>0</v>
      </c>
      <c r="Q274" s="81">
        <f t="shared" si="401"/>
        <v>0</v>
      </c>
      <c r="R274" s="81">
        <f t="shared" si="401"/>
        <v>0</v>
      </c>
      <c r="S274" s="81">
        <f t="shared" si="401"/>
        <v>0</v>
      </c>
      <c r="T274" s="81">
        <f t="shared" si="401"/>
        <v>0</v>
      </c>
      <c r="U274" s="81">
        <f t="shared" si="401"/>
        <v>0</v>
      </c>
    </row>
    <row r="275" spans="1:21" ht="24" hidden="1" customHeight="1" x14ac:dyDescent="0.25">
      <c r="A275" s="407"/>
      <c r="B275" s="407">
        <v>49</v>
      </c>
      <c r="C275" s="407"/>
      <c r="D275" s="6"/>
      <c r="E275" s="65"/>
      <c r="F275" s="612"/>
      <c r="G275" s="81"/>
      <c r="H275" s="65"/>
      <c r="I275" s="87"/>
      <c r="J275" s="65"/>
      <c r="K275" s="101"/>
      <c r="L275" s="101"/>
      <c r="M275" s="599"/>
      <c r="N275" s="566"/>
      <c r="O275" s="412"/>
      <c r="P275" s="81"/>
      <c r="Q275" s="81"/>
      <c r="R275" s="81"/>
      <c r="S275" s="81"/>
      <c r="T275" s="81"/>
      <c r="U275" s="81"/>
    </row>
    <row r="276" spans="1:21" ht="24" hidden="1" customHeight="1" x14ac:dyDescent="0.25">
      <c r="A276" s="407"/>
      <c r="B276" s="407"/>
      <c r="C276" s="407"/>
      <c r="D276" s="6"/>
      <c r="E276" s="65"/>
      <c r="F276" s="612"/>
      <c r="G276" s="81"/>
      <c r="H276" s="65"/>
      <c r="I276" s="87"/>
      <c r="J276" s="65">
        <v>50000</v>
      </c>
      <c r="K276" s="101"/>
      <c r="L276" s="101">
        <v>50000</v>
      </c>
      <c r="M276" s="599"/>
      <c r="N276" s="566"/>
      <c r="O276" s="412"/>
      <c r="P276" s="81">
        <v>50002</v>
      </c>
      <c r="Q276" s="81">
        <v>50003</v>
      </c>
      <c r="R276" s="81">
        <v>50004</v>
      </c>
      <c r="S276" s="81">
        <v>50005</v>
      </c>
      <c r="T276" s="81">
        <v>50006</v>
      </c>
      <c r="U276" s="81">
        <v>50007</v>
      </c>
    </row>
    <row r="277" spans="1:21" ht="24" hidden="1" customHeight="1" x14ac:dyDescent="0.25">
      <c r="A277" s="407"/>
      <c r="B277" s="407"/>
      <c r="C277" s="407"/>
      <c r="D277" s="6"/>
      <c r="E277" s="65"/>
      <c r="F277" s="612"/>
      <c r="G277" s="81"/>
      <c r="H277" s="65"/>
      <c r="I277" s="87"/>
      <c r="J277" s="65">
        <f t="shared" ref="J277" si="402">J275*J276/1000</f>
        <v>0</v>
      </c>
      <c r="K277" s="101"/>
      <c r="L277" s="101">
        <f t="shared" ref="L277" si="403">L275*L276/1000</f>
        <v>0</v>
      </c>
      <c r="M277" s="599"/>
      <c r="N277" s="566"/>
      <c r="O277" s="412"/>
      <c r="P277" s="81">
        <f t="shared" ref="P277:U277" si="404">P275*P276/1000</f>
        <v>0</v>
      </c>
      <c r="Q277" s="81">
        <f t="shared" si="404"/>
        <v>0</v>
      </c>
      <c r="R277" s="81">
        <f t="shared" si="404"/>
        <v>0</v>
      </c>
      <c r="S277" s="81">
        <f t="shared" si="404"/>
        <v>0</v>
      </c>
      <c r="T277" s="81">
        <f t="shared" si="404"/>
        <v>0</v>
      </c>
      <c r="U277" s="81">
        <f t="shared" si="404"/>
        <v>0</v>
      </c>
    </row>
    <row r="278" spans="1:21" ht="24" hidden="1" customHeight="1" x14ac:dyDescent="0.25">
      <c r="A278" s="407"/>
      <c r="B278" s="407">
        <v>50</v>
      </c>
      <c r="C278" s="407"/>
      <c r="D278" s="6"/>
      <c r="E278" s="65"/>
      <c r="F278" s="612"/>
      <c r="G278" s="81"/>
      <c r="H278" s="65"/>
      <c r="I278" s="87"/>
      <c r="J278" s="65"/>
      <c r="K278" s="101"/>
      <c r="L278" s="101"/>
      <c r="M278" s="599"/>
      <c r="N278" s="566"/>
      <c r="O278" s="412"/>
      <c r="P278" s="81"/>
      <c r="Q278" s="81"/>
      <c r="R278" s="81"/>
      <c r="S278" s="81"/>
      <c r="T278" s="81"/>
      <c r="U278" s="81"/>
    </row>
    <row r="279" spans="1:21" ht="24" hidden="1" customHeight="1" x14ac:dyDescent="0.25">
      <c r="A279" s="407"/>
      <c r="B279" s="407"/>
      <c r="C279" s="407"/>
      <c r="D279" s="6"/>
      <c r="E279" s="65"/>
      <c r="F279" s="612"/>
      <c r="G279" s="81"/>
      <c r="H279" s="65"/>
      <c r="I279" s="87"/>
      <c r="J279" s="65">
        <v>39000</v>
      </c>
      <c r="K279" s="101"/>
      <c r="L279" s="101">
        <v>39000</v>
      </c>
      <c r="M279" s="599"/>
      <c r="N279" s="566"/>
      <c r="O279" s="412"/>
      <c r="P279" s="81">
        <v>39002</v>
      </c>
      <c r="Q279" s="81">
        <v>39003</v>
      </c>
      <c r="R279" s="81">
        <v>39004</v>
      </c>
      <c r="S279" s="81">
        <v>39005</v>
      </c>
      <c r="T279" s="81">
        <v>39006</v>
      </c>
      <c r="U279" s="81">
        <v>39007</v>
      </c>
    </row>
    <row r="280" spans="1:21" ht="24" hidden="1" customHeight="1" x14ac:dyDescent="0.25">
      <c r="A280" s="407"/>
      <c r="B280" s="407"/>
      <c r="C280" s="407"/>
      <c r="D280" s="6"/>
      <c r="E280" s="65"/>
      <c r="F280" s="612"/>
      <c r="G280" s="81"/>
      <c r="H280" s="65"/>
      <c r="I280" s="87"/>
      <c r="J280" s="65">
        <f t="shared" ref="J280" si="405">J278*J279/1000</f>
        <v>0</v>
      </c>
      <c r="K280" s="101"/>
      <c r="L280" s="101">
        <f t="shared" ref="L280" si="406">L278*L279/1000</f>
        <v>0</v>
      </c>
      <c r="M280" s="599"/>
      <c r="N280" s="566"/>
      <c r="O280" s="412"/>
      <c r="P280" s="81">
        <f t="shared" ref="P280:U280" si="407">P278*P279/1000</f>
        <v>0</v>
      </c>
      <c r="Q280" s="81">
        <f t="shared" si="407"/>
        <v>0</v>
      </c>
      <c r="R280" s="81">
        <f t="shared" si="407"/>
        <v>0</v>
      </c>
      <c r="S280" s="81">
        <f t="shared" si="407"/>
        <v>0</v>
      </c>
      <c r="T280" s="81">
        <f t="shared" si="407"/>
        <v>0</v>
      </c>
      <c r="U280" s="81">
        <f t="shared" si="407"/>
        <v>0</v>
      </c>
    </row>
    <row r="281" spans="1:21" ht="24" hidden="1" customHeight="1" x14ac:dyDescent="0.25">
      <c r="A281" s="407"/>
      <c r="B281" s="407">
        <v>51</v>
      </c>
      <c r="C281" s="407"/>
      <c r="D281" s="6"/>
      <c r="E281" s="65"/>
      <c r="F281" s="612"/>
      <c r="G281" s="81"/>
      <c r="H281" s="65"/>
      <c r="I281" s="87"/>
      <c r="J281" s="65"/>
      <c r="K281" s="101"/>
      <c r="L281" s="101"/>
      <c r="M281" s="599"/>
      <c r="N281" s="566"/>
      <c r="O281" s="412"/>
      <c r="P281" s="81"/>
      <c r="Q281" s="81"/>
      <c r="R281" s="81"/>
      <c r="S281" s="81"/>
      <c r="T281" s="81"/>
      <c r="U281" s="81"/>
    </row>
    <row r="282" spans="1:21" ht="24" hidden="1" customHeight="1" x14ac:dyDescent="0.25">
      <c r="A282" s="407"/>
      <c r="B282" s="407"/>
      <c r="C282" s="407"/>
      <c r="D282" s="6"/>
      <c r="E282" s="65"/>
      <c r="F282" s="612"/>
      <c r="G282" s="81"/>
      <c r="H282" s="65"/>
      <c r="I282" s="87"/>
      <c r="J282" s="65">
        <v>40000</v>
      </c>
      <c r="K282" s="101"/>
      <c r="L282" s="101">
        <v>40000</v>
      </c>
      <c r="M282" s="599"/>
      <c r="N282" s="566"/>
      <c r="O282" s="412"/>
      <c r="P282" s="81">
        <v>40002</v>
      </c>
      <c r="Q282" s="81">
        <v>40003</v>
      </c>
      <c r="R282" s="81">
        <v>40004</v>
      </c>
      <c r="S282" s="81">
        <v>40005</v>
      </c>
      <c r="T282" s="81">
        <v>40006</v>
      </c>
      <c r="U282" s="81">
        <v>40007</v>
      </c>
    </row>
    <row r="283" spans="1:21" ht="24" hidden="1" customHeight="1" x14ac:dyDescent="0.25">
      <c r="A283" s="407"/>
      <c r="B283" s="407"/>
      <c r="C283" s="407"/>
      <c r="D283" s="6"/>
      <c r="E283" s="65"/>
      <c r="F283" s="612"/>
      <c r="G283" s="81"/>
      <c r="H283" s="65"/>
      <c r="I283" s="87"/>
      <c r="J283" s="65">
        <f t="shared" ref="J283" si="408">J281*J282/1000</f>
        <v>0</v>
      </c>
      <c r="K283" s="101"/>
      <c r="L283" s="101">
        <f t="shared" ref="L283" si="409">L281*L282/1000</f>
        <v>0</v>
      </c>
      <c r="M283" s="599"/>
      <c r="N283" s="566"/>
      <c r="O283" s="412"/>
      <c r="P283" s="81">
        <f t="shared" ref="P283:U283" si="410">P281*P282/1000</f>
        <v>0</v>
      </c>
      <c r="Q283" s="81">
        <f t="shared" si="410"/>
        <v>0</v>
      </c>
      <c r="R283" s="81">
        <f t="shared" si="410"/>
        <v>0</v>
      </c>
      <c r="S283" s="81">
        <f t="shared" si="410"/>
        <v>0</v>
      </c>
      <c r="T283" s="81">
        <f t="shared" si="410"/>
        <v>0</v>
      </c>
      <c r="U283" s="81">
        <f t="shared" si="410"/>
        <v>0</v>
      </c>
    </row>
    <row r="284" spans="1:21" ht="24" hidden="1" customHeight="1" x14ac:dyDescent="0.25">
      <c r="A284" s="407"/>
      <c r="B284" s="407">
        <v>52</v>
      </c>
      <c r="C284" s="407"/>
      <c r="D284" s="6"/>
      <c r="E284" s="65"/>
      <c r="F284" s="612"/>
      <c r="G284" s="81"/>
      <c r="H284" s="65"/>
      <c r="I284" s="87"/>
      <c r="J284" s="65"/>
      <c r="K284" s="101"/>
      <c r="L284" s="101"/>
      <c r="M284" s="599"/>
      <c r="N284" s="566"/>
      <c r="O284" s="412"/>
      <c r="P284" s="81"/>
      <c r="Q284" s="81"/>
      <c r="R284" s="81"/>
      <c r="S284" s="81"/>
      <c r="T284" s="81"/>
      <c r="U284" s="81"/>
    </row>
    <row r="285" spans="1:21" ht="24" hidden="1" customHeight="1" x14ac:dyDescent="0.25">
      <c r="A285" s="407"/>
      <c r="B285" s="407"/>
      <c r="C285" s="407"/>
      <c r="D285" s="6"/>
      <c r="E285" s="65"/>
      <c r="F285" s="612"/>
      <c r="G285" s="81"/>
      <c r="H285" s="65"/>
      <c r="I285" s="87"/>
      <c r="J285" s="65">
        <v>38000</v>
      </c>
      <c r="K285" s="101"/>
      <c r="L285" s="101">
        <v>38000</v>
      </c>
      <c r="M285" s="599"/>
      <c r="N285" s="566"/>
      <c r="O285" s="412"/>
      <c r="P285" s="81">
        <v>38002</v>
      </c>
      <c r="Q285" s="81">
        <v>38003</v>
      </c>
      <c r="R285" s="81">
        <v>38004</v>
      </c>
      <c r="S285" s="81">
        <v>38005</v>
      </c>
      <c r="T285" s="81">
        <v>38006</v>
      </c>
      <c r="U285" s="81">
        <v>38007</v>
      </c>
    </row>
    <row r="286" spans="1:21" ht="24" hidden="1" customHeight="1" x14ac:dyDescent="0.25">
      <c r="A286" s="407"/>
      <c r="B286" s="407"/>
      <c r="C286" s="407"/>
      <c r="D286" s="6"/>
      <c r="E286" s="65"/>
      <c r="F286" s="612"/>
      <c r="G286" s="81"/>
      <c r="H286" s="65"/>
      <c r="I286" s="87"/>
      <c r="J286" s="65">
        <f t="shared" ref="J286" si="411">J284*J285/1000</f>
        <v>0</v>
      </c>
      <c r="K286" s="101"/>
      <c r="L286" s="101">
        <f t="shared" ref="L286" si="412">L284*L285/1000</f>
        <v>0</v>
      </c>
      <c r="M286" s="599"/>
      <c r="N286" s="566"/>
      <c r="O286" s="412"/>
      <c r="P286" s="81">
        <f t="shared" ref="P286:U286" si="413">P284*P285/1000</f>
        <v>0</v>
      </c>
      <c r="Q286" s="81">
        <f t="shared" si="413"/>
        <v>0</v>
      </c>
      <c r="R286" s="81">
        <f t="shared" si="413"/>
        <v>0</v>
      </c>
      <c r="S286" s="81">
        <f t="shared" si="413"/>
        <v>0</v>
      </c>
      <c r="T286" s="81">
        <f t="shared" si="413"/>
        <v>0</v>
      </c>
      <c r="U286" s="81">
        <f t="shared" si="413"/>
        <v>0</v>
      </c>
    </row>
    <row r="287" spans="1:21" ht="24" hidden="1" customHeight="1" x14ac:dyDescent="0.25">
      <c r="A287" s="407"/>
      <c r="B287" s="407">
        <v>53</v>
      </c>
      <c r="C287" s="407"/>
      <c r="D287" s="6"/>
      <c r="E287" s="65"/>
      <c r="F287" s="612"/>
      <c r="G287" s="81"/>
      <c r="H287" s="65"/>
      <c r="I287" s="87"/>
      <c r="J287" s="65"/>
      <c r="K287" s="101"/>
      <c r="L287" s="101"/>
      <c r="M287" s="599"/>
      <c r="N287" s="566"/>
      <c r="O287" s="412"/>
      <c r="P287" s="81"/>
      <c r="Q287" s="81"/>
      <c r="R287" s="81"/>
      <c r="S287" s="81"/>
      <c r="T287" s="81"/>
      <c r="U287" s="81"/>
    </row>
    <row r="288" spans="1:21" ht="24" hidden="1" customHeight="1" x14ac:dyDescent="0.25">
      <c r="A288" s="407"/>
      <c r="B288" s="407"/>
      <c r="C288" s="407"/>
      <c r="D288" s="6"/>
      <c r="E288" s="65"/>
      <c r="F288" s="612"/>
      <c r="G288" s="81"/>
      <c r="H288" s="65"/>
      <c r="I288" s="87"/>
      <c r="J288" s="65">
        <v>25000</v>
      </c>
      <c r="K288" s="101"/>
      <c r="L288" s="101">
        <v>25000</v>
      </c>
      <c r="M288" s="599"/>
      <c r="N288" s="566"/>
      <c r="O288" s="412"/>
      <c r="P288" s="81">
        <v>25002</v>
      </c>
      <c r="Q288" s="81">
        <v>25003</v>
      </c>
      <c r="R288" s="81">
        <v>25004</v>
      </c>
      <c r="S288" s="81">
        <v>25005</v>
      </c>
      <c r="T288" s="81">
        <v>25006</v>
      </c>
      <c r="U288" s="81">
        <v>25007</v>
      </c>
    </row>
    <row r="289" spans="1:21" ht="24" hidden="1" customHeight="1" x14ac:dyDescent="0.25">
      <c r="A289" s="407"/>
      <c r="B289" s="407"/>
      <c r="C289" s="407"/>
      <c r="D289" s="6"/>
      <c r="E289" s="65"/>
      <c r="F289" s="612"/>
      <c r="G289" s="81"/>
      <c r="H289" s="65"/>
      <c r="I289" s="87"/>
      <c r="J289" s="65">
        <f t="shared" ref="J289" si="414">J287*J288/1000</f>
        <v>0</v>
      </c>
      <c r="K289" s="101"/>
      <c r="L289" s="101">
        <f t="shared" ref="L289" si="415">L287*L288/1000</f>
        <v>0</v>
      </c>
      <c r="M289" s="599"/>
      <c r="N289" s="566"/>
      <c r="O289" s="412"/>
      <c r="P289" s="81">
        <f t="shared" ref="P289:U289" si="416">P287*P288/1000</f>
        <v>0</v>
      </c>
      <c r="Q289" s="81">
        <f t="shared" si="416"/>
        <v>0</v>
      </c>
      <c r="R289" s="81">
        <f t="shared" si="416"/>
        <v>0</v>
      </c>
      <c r="S289" s="81">
        <f t="shared" si="416"/>
        <v>0</v>
      </c>
      <c r="T289" s="81">
        <f t="shared" si="416"/>
        <v>0</v>
      </c>
      <c r="U289" s="81">
        <f t="shared" si="416"/>
        <v>0</v>
      </c>
    </row>
    <row r="290" spans="1:21" ht="24" hidden="1" customHeight="1" x14ac:dyDescent="0.25">
      <c r="A290" s="407"/>
      <c r="B290" s="407">
        <v>54</v>
      </c>
      <c r="C290" s="407"/>
      <c r="D290" s="6"/>
      <c r="E290" s="65"/>
      <c r="F290" s="612"/>
      <c r="G290" s="81"/>
      <c r="H290" s="65"/>
      <c r="I290" s="87"/>
      <c r="J290" s="65"/>
      <c r="K290" s="101"/>
      <c r="L290" s="101"/>
      <c r="M290" s="599"/>
      <c r="N290" s="566"/>
      <c r="O290" s="412"/>
      <c r="P290" s="81"/>
      <c r="Q290" s="81"/>
      <c r="R290" s="81"/>
      <c r="S290" s="81"/>
      <c r="T290" s="81"/>
      <c r="U290" s="81"/>
    </row>
    <row r="291" spans="1:21" ht="24" hidden="1" customHeight="1" x14ac:dyDescent="0.25">
      <c r="A291" s="407"/>
      <c r="B291" s="407"/>
      <c r="C291" s="407"/>
      <c r="D291" s="6"/>
      <c r="E291" s="65"/>
      <c r="F291" s="612"/>
      <c r="G291" s="81"/>
      <c r="H291" s="65"/>
      <c r="I291" s="87"/>
      <c r="J291" s="65">
        <v>70000</v>
      </c>
      <c r="K291" s="101"/>
      <c r="L291" s="101">
        <v>70000</v>
      </c>
      <c r="M291" s="599"/>
      <c r="N291" s="566"/>
      <c r="O291" s="412"/>
      <c r="P291" s="81">
        <v>70002</v>
      </c>
      <c r="Q291" s="81">
        <v>70003</v>
      </c>
      <c r="R291" s="81">
        <v>70004</v>
      </c>
      <c r="S291" s="81">
        <v>70005</v>
      </c>
      <c r="T291" s="81">
        <v>70006</v>
      </c>
      <c r="U291" s="81">
        <v>70007</v>
      </c>
    </row>
    <row r="292" spans="1:21" ht="24" hidden="1" customHeight="1" x14ac:dyDescent="0.25">
      <c r="A292" s="407"/>
      <c r="B292" s="407"/>
      <c r="C292" s="407"/>
      <c r="D292" s="6"/>
      <c r="E292" s="65"/>
      <c r="F292" s="612"/>
      <c r="G292" s="81"/>
      <c r="H292" s="65"/>
      <c r="I292" s="87"/>
      <c r="J292" s="65">
        <f t="shared" ref="J292" si="417">J290*J291/1000</f>
        <v>0</v>
      </c>
      <c r="K292" s="101"/>
      <c r="L292" s="101">
        <f t="shared" ref="L292" si="418">L290*L291/1000</f>
        <v>0</v>
      </c>
      <c r="M292" s="599"/>
      <c r="N292" s="566"/>
      <c r="O292" s="412"/>
      <c r="P292" s="81">
        <f t="shared" ref="P292:U292" si="419">P290*P291/1000</f>
        <v>0</v>
      </c>
      <c r="Q292" s="81">
        <f t="shared" si="419"/>
        <v>0</v>
      </c>
      <c r="R292" s="81">
        <f t="shared" si="419"/>
        <v>0</v>
      </c>
      <c r="S292" s="81">
        <f t="shared" si="419"/>
        <v>0</v>
      </c>
      <c r="T292" s="81">
        <f t="shared" si="419"/>
        <v>0</v>
      </c>
      <c r="U292" s="81">
        <f t="shared" si="419"/>
        <v>0</v>
      </c>
    </row>
    <row r="293" spans="1:21" ht="24" hidden="1" customHeight="1" x14ac:dyDescent="0.25">
      <c r="A293" s="407"/>
      <c r="B293" s="407">
        <v>55</v>
      </c>
      <c r="C293" s="407"/>
      <c r="D293" s="6"/>
      <c r="E293" s="65"/>
      <c r="F293" s="612"/>
      <c r="G293" s="81"/>
      <c r="H293" s="65"/>
      <c r="I293" s="87"/>
      <c r="J293" s="65"/>
      <c r="K293" s="101"/>
      <c r="L293" s="101"/>
      <c r="M293" s="599"/>
      <c r="N293" s="566"/>
      <c r="O293" s="412"/>
      <c r="P293" s="81"/>
      <c r="Q293" s="81"/>
      <c r="R293" s="81"/>
      <c r="S293" s="81"/>
      <c r="T293" s="81"/>
      <c r="U293" s="81"/>
    </row>
    <row r="294" spans="1:21" ht="24" hidden="1" customHeight="1" x14ac:dyDescent="0.25">
      <c r="A294" s="407"/>
      <c r="B294" s="407"/>
      <c r="C294" s="407"/>
      <c r="D294" s="6"/>
      <c r="E294" s="65"/>
      <c r="F294" s="612"/>
      <c r="G294" s="81"/>
      <c r="H294" s="65"/>
      <c r="I294" s="87"/>
      <c r="J294" s="65">
        <v>100000</v>
      </c>
      <c r="K294" s="101"/>
      <c r="L294" s="101">
        <v>100000</v>
      </c>
      <c r="M294" s="599"/>
      <c r="N294" s="566"/>
      <c r="O294" s="412"/>
      <c r="P294" s="81">
        <v>100002</v>
      </c>
      <c r="Q294" s="81">
        <v>100003</v>
      </c>
      <c r="R294" s="81">
        <v>100004</v>
      </c>
      <c r="S294" s="81">
        <v>100005</v>
      </c>
      <c r="T294" s="81">
        <v>100006</v>
      </c>
      <c r="U294" s="81">
        <v>100007</v>
      </c>
    </row>
    <row r="295" spans="1:21" ht="24" hidden="1" customHeight="1" x14ac:dyDescent="0.25">
      <c r="A295" s="407"/>
      <c r="B295" s="407"/>
      <c r="C295" s="407"/>
      <c r="D295" s="6"/>
      <c r="E295" s="65"/>
      <c r="F295" s="612"/>
      <c r="G295" s="81"/>
      <c r="H295" s="65"/>
      <c r="I295" s="87"/>
      <c r="J295" s="65">
        <f t="shared" ref="J295" si="420">J293*J294/1000</f>
        <v>0</v>
      </c>
      <c r="K295" s="101"/>
      <c r="L295" s="101">
        <f t="shared" ref="L295" si="421">L293*L294/1000</f>
        <v>0</v>
      </c>
      <c r="M295" s="599"/>
      <c r="N295" s="566"/>
      <c r="O295" s="412"/>
      <c r="P295" s="81">
        <f t="shared" ref="P295:U295" si="422">P293*P294/1000</f>
        <v>0</v>
      </c>
      <c r="Q295" s="81">
        <f t="shared" si="422"/>
        <v>0</v>
      </c>
      <c r="R295" s="81">
        <f t="shared" si="422"/>
        <v>0</v>
      </c>
      <c r="S295" s="81">
        <f t="shared" si="422"/>
        <v>0</v>
      </c>
      <c r="T295" s="81">
        <f t="shared" si="422"/>
        <v>0</v>
      </c>
      <c r="U295" s="81">
        <f t="shared" si="422"/>
        <v>0</v>
      </c>
    </row>
    <row r="296" spans="1:21" ht="24" hidden="1" customHeight="1" x14ac:dyDescent="0.25">
      <c r="A296" s="407"/>
      <c r="B296" s="407">
        <v>56</v>
      </c>
      <c r="C296" s="407"/>
      <c r="D296" s="6"/>
      <c r="E296" s="65"/>
      <c r="F296" s="612"/>
      <c r="G296" s="81"/>
      <c r="H296" s="65"/>
      <c r="I296" s="87"/>
      <c r="J296" s="65"/>
      <c r="K296" s="101"/>
      <c r="L296" s="101"/>
      <c r="M296" s="599"/>
      <c r="N296" s="566"/>
      <c r="O296" s="412"/>
      <c r="P296" s="81"/>
      <c r="Q296" s="81"/>
      <c r="R296" s="81"/>
      <c r="S296" s="81"/>
      <c r="T296" s="81"/>
      <c r="U296" s="81"/>
    </row>
    <row r="297" spans="1:21" ht="24" hidden="1" customHeight="1" x14ac:dyDescent="0.25">
      <c r="A297" s="407"/>
      <c r="B297" s="407"/>
      <c r="C297" s="407"/>
      <c r="D297" s="6"/>
      <c r="E297" s="65"/>
      <c r="F297" s="612"/>
      <c r="G297" s="81"/>
      <c r="H297" s="65"/>
      <c r="I297" s="87"/>
      <c r="J297" s="65">
        <v>130000</v>
      </c>
      <c r="K297" s="101"/>
      <c r="L297" s="101">
        <v>130000</v>
      </c>
      <c r="M297" s="599"/>
      <c r="N297" s="566"/>
      <c r="O297" s="412"/>
      <c r="P297" s="81">
        <v>130002</v>
      </c>
      <c r="Q297" s="81">
        <v>130003</v>
      </c>
      <c r="R297" s="81">
        <v>130004</v>
      </c>
      <c r="S297" s="81">
        <v>130005</v>
      </c>
      <c r="T297" s="81">
        <v>130006</v>
      </c>
      <c r="U297" s="81">
        <v>130007</v>
      </c>
    </row>
    <row r="298" spans="1:21" ht="24" hidden="1" customHeight="1" x14ac:dyDescent="0.25">
      <c r="A298" s="407"/>
      <c r="B298" s="407"/>
      <c r="C298" s="407"/>
      <c r="D298" s="6"/>
      <c r="E298" s="65"/>
      <c r="F298" s="612"/>
      <c r="G298" s="81"/>
      <c r="H298" s="65"/>
      <c r="I298" s="87"/>
      <c r="J298" s="65">
        <f t="shared" ref="J298" si="423">J296*J297/1000</f>
        <v>0</v>
      </c>
      <c r="K298" s="101"/>
      <c r="L298" s="101">
        <f t="shared" ref="L298" si="424">L296*L297/1000</f>
        <v>0</v>
      </c>
      <c r="M298" s="599"/>
      <c r="N298" s="566"/>
      <c r="O298" s="412"/>
      <c r="P298" s="81">
        <f t="shared" ref="P298:U298" si="425">P296*P297/1000</f>
        <v>0</v>
      </c>
      <c r="Q298" s="81">
        <f t="shared" si="425"/>
        <v>0</v>
      </c>
      <c r="R298" s="81">
        <f t="shared" si="425"/>
        <v>0</v>
      </c>
      <c r="S298" s="81">
        <f t="shared" si="425"/>
        <v>0</v>
      </c>
      <c r="T298" s="81">
        <f t="shared" si="425"/>
        <v>0</v>
      </c>
      <c r="U298" s="81">
        <f t="shared" si="425"/>
        <v>0</v>
      </c>
    </row>
    <row r="299" spans="1:21" ht="24" hidden="1" customHeight="1" x14ac:dyDescent="0.25">
      <c r="A299" s="407"/>
      <c r="B299" s="407">
        <v>57</v>
      </c>
      <c r="C299" s="407"/>
      <c r="D299" s="6"/>
      <c r="E299" s="65"/>
      <c r="F299" s="612"/>
      <c r="G299" s="81"/>
      <c r="H299" s="65"/>
      <c r="I299" s="87"/>
      <c r="J299" s="65"/>
      <c r="K299" s="101"/>
      <c r="L299" s="101"/>
      <c r="M299" s="599"/>
      <c r="N299" s="566"/>
      <c r="O299" s="412"/>
      <c r="P299" s="81"/>
      <c r="Q299" s="81"/>
      <c r="R299" s="81"/>
      <c r="S299" s="81"/>
      <c r="T299" s="81"/>
      <c r="U299" s="81"/>
    </row>
    <row r="300" spans="1:21" ht="24" hidden="1" customHeight="1" x14ac:dyDescent="0.25">
      <c r="A300" s="407"/>
      <c r="B300" s="407"/>
      <c r="C300" s="407"/>
      <c r="D300" s="6"/>
      <c r="E300" s="65"/>
      <c r="F300" s="612"/>
      <c r="G300" s="81"/>
      <c r="H300" s="65"/>
      <c r="I300" s="87"/>
      <c r="J300" s="65">
        <v>92000</v>
      </c>
      <c r="K300" s="101"/>
      <c r="L300" s="101">
        <v>92000</v>
      </c>
      <c r="M300" s="599"/>
      <c r="N300" s="566"/>
      <c r="O300" s="412"/>
      <c r="P300" s="81">
        <v>92002</v>
      </c>
      <c r="Q300" s="81">
        <v>92003</v>
      </c>
      <c r="R300" s="81">
        <v>92004</v>
      </c>
      <c r="S300" s="81">
        <v>92005</v>
      </c>
      <c r="T300" s="81">
        <v>92006</v>
      </c>
      <c r="U300" s="81">
        <v>92007</v>
      </c>
    </row>
    <row r="301" spans="1:21" ht="24" hidden="1" customHeight="1" x14ac:dyDescent="0.25">
      <c r="A301" s="407"/>
      <c r="B301" s="407"/>
      <c r="C301" s="407"/>
      <c r="D301" s="6"/>
      <c r="E301" s="65"/>
      <c r="F301" s="612"/>
      <c r="G301" s="81"/>
      <c r="H301" s="65"/>
      <c r="I301" s="87"/>
      <c r="J301" s="65">
        <f t="shared" ref="J301" si="426">J299*J300/1000</f>
        <v>0</v>
      </c>
      <c r="K301" s="101"/>
      <c r="L301" s="101">
        <f t="shared" ref="L301" si="427">L299*L300/1000</f>
        <v>0</v>
      </c>
      <c r="M301" s="599"/>
      <c r="N301" s="566"/>
      <c r="O301" s="412"/>
      <c r="P301" s="81">
        <f t="shared" ref="P301:U301" si="428">P299*P300/1000</f>
        <v>0</v>
      </c>
      <c r="Q301" s="81">
        <f t="shared" si="428"/>
        <v>0</v>
      </c>
      <c r="R301" s="81">
        <f t="shared" si="428"/>
        <v>0</v>
      </c>
      <c r="S301" s="81">
        <f t="shared" si="428"/>
        <v>0</v>
      </c>
      <c r="T301" s="81">
        <f t="shared" si="428"/>
        <v>0</v>
      </c>
      <c r="U301" s="81">
        <f t="shared" si="428"/>
        <v>0</v>
      </c>
    </row>
    <row r="302" spans="1:21" ht="24" hidden="1" customHeight="1" x14ac:dyDescent="0.25">
      <c r="A302" s="407"/>
      <c r="B302" s="407">
        <v>58</v>
      </c>
      <c r="C302" s="407"/>
      <c r="D302" s="6"/>
      <c r="E302" s="65"/>
      <c r="F302" s="612"/>
      <c r="G302" s="81"/>
      <c r="H302" s="65"/>
      <c r="I302" s="87"/>
      <c r="J302" s="65"/>
      <c r="K302" s="101"/>
      <c r="L302" s="101"/>
      <c r="M302" s="599"/>
      <c r="N302" s="566"/>
      <c r="O302" s="412"/>
      <c r="P302" s="81"/>
      <c r="Q302" s="81"/>
      <c r="R302" s="81"/>
      <c r="S302" s="81"/>
      <c r="T302" s="81"/>
      <c r="U302" s="81"/>
    </row>
    <row r="303" spans="1:21" ht="24" hidden="1" customHeight="1" x14ac:dyDescent="0.25">
      <c r="A303" s="407"/>
      <c r="B303" s="407"/>
      <c r="C303" s="407"/>
      <c r="D303" s="6"/>
      <c r="E303" s="65"/>
      <c r="F303" s="612"/>
      <c r="G303" s="81"/>
      <c r="H303" s="65"/>
      <c r="I303" s="87"/>
      <c r="J303" s="65">
        <v>82000</v>
      </c>
      <c r="K303" s="101"/>
      <c r="L303" s="101">
        <v>82000</v>
      </c>
      <c r="M303" s="599"/>
      <c r="N303" s="566"/>
      <c r="O303" s="412"/>
      <c r="P303" s="81">
        <v>82002</v>
      </c>
      <c r="Q303" s="81">
        <v>82003</v>
      </c>
      <c r="R303" s="81">
        <v>82004</v>
      </c>
      <c r="S303" s="81">
        <v>82005</v>
      </c>
      <c r="T303" s="81">
        <v>82006</v>
      </c>
      <c r="U303" s="81">
        <v>82007</v>
      </c>
    </row>
    <row r="304" spans="1:21" ht="24" hidden="1" customHeight="1" x14ac:dyDescent="0.25">
      <c r="A304" s="407"/>
      <c r="B304" s="407"/>
      <c r="C304" s="407"/>
      <c r="D304" s="6"/>
      <c r="E304" s="65"/>
      <c r="F304" s="612"/>
      <c r="G304" s="81"/>
      <c r="H304" s="65"/>
      <c r="I304" s="87"/>
      <c r="J304" s="65">
        <f t="shared" ref="J304" si="429">J302*J303/1000</f>
        <v>0</v>
      </c>
      <c r="K304" s="101"/>
      <c r="L304" s="101">
        <f t="shared" ref="L304" si="430">L302*L303/1000</f>
        <v>0</v>
      </c>
      <c r="M304" s="599"/>
      <c r="N304" s="566"/>
      <c r="O304" s="412"/>
      <c r="P304" s="81">
        <f t="shared" ref="P304:U304" si="431">P302*P303/1000</f>
        <v>0</v>
      </c>
      <c r="Q304" s="81">
        <f t="shared" si="431"/>
        <v>0</v>
      </c>
      <c r="R304" s="81">
        <f t="shared" si="431"/>
        <v>0</v>
      </c>
      <c r="S304" s="81">
        <f t="shared" si="431"/>
        <v>0</v>
      </c>
      <c r="T304" s="81">
        <f t="shared" si="431"/>
        <v>0</v>
      </c>
      <c r="U304" s="81">
        <f t="shared" si="431"/>
        <v>0</v>
      </c>
    </row>
    <row r="305" spans="1:21" ht="24" hidden="1" customHeight="1" x14ac:dyDescent="0.25">
      <c r="A305" s="407"/>
      <c r="B305" s="407">
        <v>59</v>
      </c>
      <c r="C305" s="407"/>
      <c r="D305" s="6"/>
      <c r="E305" s="65"/>
      <c r="F305" s="612"/>
      <c r="G305" s="81"/>
      <c r="H305" s="65"/>
      <c r="I305" s="87"/>
      <c r="J305" s="65"/>
      <c r="K305" s="101"/>
      <c r="L305" s="101"/>
      <c r="M305" s="599"/>
      <c r="N305" s="566"/>
      <c r="O305" s="412"/>
      <c r="P305" s="81"/>
      <c r="Q305" s="81"/>
      <c r="R305" s="81"/>
      <c r="S305" s="81"/>
      <c r="T305" s="81"/>
      <c r="U305" s="81"/>
    </row>
    <row r="306" spans="1:21" ht="24" hidden="1" customHeight="1" x14ac:dyDescent="0.25">
      <c r="A306" s="407"/>
      <c r="B306" s="407"/>
      <c r="C306" s="407"/>
      <c r="D306" s="6"/>
      <c r="E306" s="65"/>
      <c r="F306" s="612"/>
      <c r="G306" s="81"/>
      <c r="H306" s="65"/>
      <c r="I306" s="87"/>
      <c r="J306" s="65">
        <v>130000</v>
      </c>
      <c r="K306" s="101"/>
      <c r="L306" s="101">
        <v>130000</v>
      </c>
      <c r="M306" s="599"/>
      <c r="N306" s="566"/>
      <c r="O306" s="412"/>
      <c r="P306" s="81">
        <v>130002</v>
      </c>
      <c r="Q306" s="81">
        <v>130003</v>
      </c>
      <c r="R306" s="81">
        <v>130004</v>
      </c>
      <c r="S306" s="81">
        <v>130005</v>
      </c>
      <c r="T306" s="81">
        <v>130006</v>
      </c>
      <c r="U306" s="81">
        <v>130007</v>
      </c>
    </row>
    <row r="307" spans="1:21" ht="24" hidden="1" customHeight="1" x14ac:dyDescent="0.25">
      <c r="A307" s="407"/>
      <c r="B307" s="407"/>
      <c r="C307" s="407"/>
      <c r="D307" s="6"/>
      <c r="E307" s="65"/>
      <c r="F307" s="612"/>
      <c r="G307" s="81"/>
      <c r="H307" s="65"/>
      <c r="I307" s="87"/>
      <c r="J307" s="65">
        <f t="shared" ref="J307" si="432">J305*J306/1000</f>
        <v>0</v>
      </c>
      <c r="K307" s="101"/>
      <c r="L307" s="101">
        <f t="shared" ref="L307" si="433">L305*L306/1000</f>
        <v>0</v>
      </c>
      <c r="M307" s="599"/>
      <c r="N307" s="566"/>
      <c r="O307" s="412"/>
      <c r="P307" s="81">
        <f t="shared" ref="P307:U307" si="434">P305*P306/1000</f>
        <v>0</v>
      </c>
      <c r="Q307" s="81">
        <f t="shared" si="434"/>
        <v>0</v>
      </c>
      <c r="R307" s="81">
        <f t="shared" si="434"/>
        <v>0</v>
      </c>
      <c r="S307" s="81">
        <f t="shared" si="434"/>
        <v>0</v>
      </c>
      <c r="T307" s="81">
        <f t="shared" si="434"/>
        <v>0</v>
      </c>
      <c r="U307" s="81">
        <f t="shared" si="434"/>
        <v>0</v>
      </c>
    </row>
    <row r="308" spans="1:21" ht="24" hidden="1" customHeight="1" x14ac:dyDescent="0.25">
      <c r="A308" s="407"/>
      <c r="B308" s="407">
        <v>60</v>
      </c>
      <c r="C308" s="407"/>
      <c r="D308" s="6"/>
      <c r="E308" s="65"/>
      <c r="F308" s="612"/>
      <c r="G308" s="81"/>
      <c r="H308" s="65"/>
      <c r="I308" s="87"/>
      <c r="J308" s="65"/>
      <c r="K308" s="101"/>
      <c r="L308" s="101"/>
      <c r="M308" s="599"/>
      <c r="N308" s="566"/>
      <c r="O308" s="412"/>
      <c r="P308" s="81"/>
      <c r="Q308" s="81"/>
      <c r="R308" s="81"/>
      <c r="S308" s="81"/>
      <c r="T308" s="81"/>
      <c r="U308" s="81"/>
    </row>
    <row r="309" spans="1:21" ht="24" hidden="1" customHeight="1" x14ac:dyDescent="0.25">
      <c r="A309" s="407"/>
      <c r="B309" s="407"/>
      <c r="C309" s="407"/>
      <c r="D309" s="6"/>
      <c r="E309" s="65"/>
      <c r="F309" s="612"/>
      <c r="G309" s="81"/>
      <c r="H309" s="65"/>
      <c r="I309" s="87"/>
      <c r="J309" s="65">
        <v>25000</v>
      </c>
      <c r="K309" s="101"/>
      <c r="L309" s="101">
        <v>25000</v>
      </c>
      <c r="M309" s="599"/>
      <c r="N309" s="566"/>
      <c r="O309" s="412"/>
      <c r="P309" s="81">
        <v>25002</v>
      </c>
      <c r="Q309" s="81">
        <v>25003</v>
      </c>
      <c r="R309" s="81">
        <v>25004</v>
      </c>
      <c r="S309" s="81">
        <v>25005</v>
      </c>
      <c r="T309" s="81">
        <v>25006</v>
      </c>
      <c r="U309" s="81">
        <v>25007</v>
      </c>
    </row>
    <row r="310" spans="1:21" ht="24" hidden="1" customHeight="1" x14ac:dyDescent="0.25">
      <c r="A310" s="407"/>
      <c r="B310" s="407"/>
      <c r="C310" s="407"/>
      <c r="D310" s="6"/>
      <c r="E310" s="65"/>
      <c r="F310" s="612"/>
      <c r="G310" s="81"/>
      <c r="H310" s="65"/>
      <c r="I310" s="87"/>
      <c r="J310" s="65">
        <f t="shared" ref="J310" si="435">J308*J309/1000</f>
        <v>0</v>
      </c>
      <c r="K310" s="101"/>
      <c r="L310" s="101">
        <f t="shared" ref="L310" si="436">L308*L309/1000</f>
        <v>0</v>
      </c>
      <c r="M310" s="599"/>
      <c r="N310" s="566"/>
      <c r="O310" s="412"/>
      <c r="P310" s="81">
        <f t="shared" ref="P310:U310" si="437">P308*P309/1000</f>
        <v>0</v>
      </c>
      <c r="Q310" s="81">
        <f t="shared" si="437"/>
        <v>0</v>
      </c>
      <c r="R310" s="81">
        <f t="shared" si="437"/>
        <v>0</v>
      </c>
      <c r="S310" s="81">
        <f t="shared" si="437"/>
        <v>0</v>
      </c>
      <c r="T310" s="81">
        <f t="shared" si="437"/>
        <v>0</v>
      </c>
      <c r="U310" s="81">
        <f t="shared" si="437"/>
        <v>0</v>
      </c>
    </row>
    <row r="311" spans="1:21" ht="27" x14ac:dyDescent="0.25">
      <c r="A311" s="407">
        <v>2.2000000000000002</v>
      </c>
      <c r="B311" s="407"/>
      <c r="C311" s="10" t="s">
        <v>112</v>
      </c>
      <c r="D311" s="6" t="s">
        <v>48</v>
      </c>
      <c r="E311" s="66">
        <f t="shared" ref="E311:I311" si="438">E314+E317</f>
        <v>91</v>
      </c>
      <c r="F311" s="613">
        <f t="shared" si="438"/>
        <v>101</v>
      </c>
      <c r="G311" s="15">
        <f t="shared" si="438"/>
        <v>150</v>
      </c>
      <c r="H311" s="66"/>
      <c r="I311" s="88">
        <f t="shared" si="438"/>
        <v>90</v>
      </c>
      <c r="J311" s="66">
        <f t="shared" ref="J311:K311" si="439">J314+J317</f>
        <v>95</v>
      </c>
      <c r="K311" s="102">
        <f t="shared" si="439"/>
        <v>161</v>
      </c>
      <c r="L311" s="102">
        <f t="shared" ref="L311" si="440">L314+L317</f>
        <v>95</v>
      </c>
      <c r="M311" s="601">
        <v>160</v>
      </c>
      <c r="N311" s="567">
        <v>160</v>
      </c>
      <c r="O311" s="413">
        <f t="shared" ref="O311" si="441">O314+O317</f>
        <v>161</v>
      </c>
      <c r="P311" s="15">
        <f t="shared" ref="P311:U311" si="442">P314+P317</f>
        <v>37</v>
      </c>
      <c r="Q311" s="15">
        <f t="shared" si="442"/>
        <v>37</v>
      </c>
      <c r="R311" s="15">
        <f t="shared" si="442"/>
        <v>74</v>
      </c>
      <c r="S311" s="15">
        <f t="shared" si="442"/>
        <v>37</v>
      </c>
      <c r="T311" s="15">
        <f t="shared" si="442"/>
        <v>111</v>
      </c>
      <c r="U311" s="15">
        <f t="shared" si="442"/>
        <v>49</v>
      </c>
    </row>
    <row r="312" spans="1:21" ht="27" x14ac:dyDescent="0.25">
      <c r="A312" s="407"/>
      <c r="B312" s="407"/>
      <c r="C312" s="407"/>
      <c r="D312" s="13" t="s">
        <v>49</v>
      </c>
      <c r="E312" s="66">
        <f t="shared" ref="E312:O312" si="443">E313/E311*1000</f>
        <v>17098.9010989011</v>
      </c>
      <c r="F312" s="613">
        <f t="shared" si="443"/>
        <v>16733.108910891086</v>
      </c>
      <c r="G312" s="15">
        <f t="shared" si="443"/>
        <v>17200</v>
      </c>
      <c r="H312" s="71" t="e">
        <f t="shared" si="443"/>
        <v>#DIV/0!</v>
      </c>
      <c r="I312" s="88">
        <f t="shared" si="443"/>
        <v>17905.555555555555</v>
      </c>
      <c r="J312" s="66">
        <f t="shared" ref="J312:K312" si="444">J313/J311*1000</f>
        <v>18127.894736842107</v>
      </c>
      <c r="K312" s="102">
        <f t="shared" si="444"/>
        <v>21804.596273291925</v>
      </c>
      <c r="L312" s="102">
        <f t="shared" ref="L312" si="445">L313/L311*1000</f>
        <v>18127.894736842107</v>
      </c>
      <c r="M312" s="601">
        <f t="shared" si="443"/>
        <v>21802.500000000004</v>
      </c>
      <c r="N312" s="567">
        <f t="shared" si="443"/>
        <v>21802.500000000004</v>
      </c>
      <c r="O312" s="413">
        <f t="shared" si="443"/>
        <v>21804.596273291925</v>
      </c>
      <c r="P312" s="15">
        <f t="shared" ref="P312:U312" si="446">P313/P311*1000</f>
        <v>17189.18918918919</v>
      </c>
      <c r="Q312" s="15">
        <f t="shared" si="446"/>
        <v>17189.18918918919</v>
      </c>
      <c r="R312" s="15">
        <f t="shared" si="446"/>
        <v>17189.18918918919</v>
      </c>
      <c r="S312" s="15">
        <f t="shared" si="446"/>
        <v>17189.18918918919</v>
      </c>
      <c r="T312" s="15">
        <f t="shared" si="446"/>
        <v>17189.18918918919</v>
      </c>
      <c r="U312" s="15">
        <f t="shared" si="446"/>
        <v>17387.755102040817</v>
      </c>
    </row>
    <row r="313" spans="1:21" ht="27" x14ac:dyDescent="0.25">
      <c r="A313" s="407"/>
      <c r="B313" s="407"/>
      <c r="C313" s="10"/>
      <c r="D313" s="13" t="s">
        <v>47</v>
      </c>
      <c r="E313" s="66">
        <f t="shared" ref="E313:O313" si="447">E316+E319</f>
        <v>1556</v>
      </c>
      <c r="F313" s="613">
        <f>F316+F319-0.4</f>
        <v>1690.0439999999999</v>
      </c>
      <c r="G313" s="15">
        <f t="shared" si="447"/>
        <v>2580</v>
      </c>
      <c r="H313" s="71">
        <f t="shared" si="447"/>
        <v>0</v>
      </c>
      <c r="I313" s="88">
        <f>I316+I319</f>
        <v>1611.5</v>
      </c>
      <c r="J313" s="66">
        <f t="shared" ref="J313:K313" si="448">J316+J319</f>
        <v>1722.15</v>
      </c>
      <c r="K313" s="102">
        <f t="shared" si="448"/>
        <v>3510.54</v>
      </c>
      <c r="L313" s="102">
        <f t="shared" ref="L313" si="449">L316+L319</f>
        <v>1722.15</v>
      </c>
      <c r="M313" s="601">
        <f t="shared" si="447"/>
        <v>3488.4</v>
      </c>
      <c r="N313" s="567">
        <f t="shared" si="447"/>
        <v>3488.4</v>
      </c>
      <c r="O313" s="413">
        <f t="shared" si="447"/>
        <v>3510.54</v>
      </c>
      <c r="P313" s="15">
        <f t="shared" ref="P313:U313" si="450">P316+P319</f>
        <v>636</v>
      </c>
      <c r="Q313" s="15">
        <f t="shared" si="450"/>
        <v>636</v>
      </c>
      <c r="R313" s="15">
        <f t="shared" si="450"/>
        <v>1272</v>
      </c>
      <c r="S313" s="15">
        <f t="shared" si="450"/>
        <v>636</v>
      </c>
      <c r="T313" s="15">
        <f t="shared" si="450"/>
        <v>1908</v>
      </c>
      <c r="U313" s="15">
        <f t="shared" si="450"/>
        <v>852</v>
      </c>
    </row>
    <row r="314" spans="1:21" ht="27" x14ac:dyDescent="0.25">
      <c r="A314" s="407"/>
      <c r="B314" s="407"/>
      <c r="C314" s="407" t="s">
        <v>31</v>
      </c>
      <c r="D314" s="13" t="s">
        <v>48</v>
      </c>
      <c r="E314" s="65">
        <v>41</v>
      </c>
      <c r="F314" s="612">
        <v>27</v>
      </c>
      <c r="G314" s="81">
        <v>60</v>
      </c>
      <c r="H314" s="65"/>
      <c r="I314" s="87">
        <v>41</v>
      </c>
      <c r="J314" s="65">
        <v>27</v>
      </c>
      <c r="K314" s="101">
        <v>61</v>
      </c>
      <c r="L314" s="101">
        <v>27</v>
      </c>
      <c r="M314" s="599">
        <v>60</v>
      </c>
      <c r="N314" s="566">
        <v>60</v>
      </c>
      <c r="O314" s="412">
        <v>61</v>
      </c>
      <c r="P314" s="81">
        <f>N314/4</f>
        <v>15</v>
      </c>
      <c r="Q314" s="81">
        <f>P314</f>
        <v>15</v>
      </c>
      <c r="R314" s="81">
        <f>P314+Q314</f>
        <v>30</v>
      </c>
      <c r="S314" s="81">
        <f>P314</f>
        <v>15</v>
      </c>
      <c r="T314" s="81">
        <f>R314+S314</f>
        <v>45</v>
      </c>
      <c r="U314" s="81">
        <f>N314-T314</f>
        <v>15</v>
      </c>
    </row>
    <row r="315" spans="1:21" ht="27" x14ac:dyDescent="0.25">
      <c r="A315" s="407"/>
      <c r="B315" s="407"/>
      <c r="C315" s="407"/>
      <c r="D315" s="13" t="s">
        <v>49</v>
      </c>
      <c r="E315" s="65">
        <v>16000</v>
      </c>
      <c r="F315" s="612">
        <v>16000</v>
      </c>
      <c r="G315" s="81">
        <v>16000</v>
      </c>
      <c r="H315" s="65"/>
      <c r="I315" s="87">
        <v>18450</v>
      </c>
      <c r="J315" s="65">
        <v>18450</v>
      </c>
      <c r="K315" s="101">
        <f>J315+(J315*20/100)</f>
        <v>22140</v>
      </c>
      <c r="L315" s="101">
        <v>18450</v>
      </c>
      <c r="M315" s="599">
        <v>22140</v>
      </c>
      <c r="N315" s="566">
        <v>22140</v>
      </c>
      <c r="O315" s="412">
        <v>22140</v>
      </c>
      <c r="P315" s="81">
        <v>16000</v>
      </c>
      <c r="Q315" s="81">
        <v>16000</v>
      </c>
      <c r="R315" s="81">
        <v>16000</v>
      </c>
      <c r="S315" s="81">
        <v>16000</v>
      </c>
      <c r="T315" s="81">
        <v>16000</v>
      </c>
      <c r="U315" s="81">
        <v>16000</v>
      </c>
    </row>
    <row r="316" spans="1:21" ht="27" x14ac:dyDescent="0.25">
      <c r="A316" s="407"/>
      <c r="B316" s="407"/>
      <c r="C316" s="10"/>
      <c r="D316" s="13" t="s">
        <v>47</v>
      </c>
      <c r="E316" s="65">
        <f t="shared" ref="E316:O316" si="451">E314*E315/1000</f>
        <v>656</v>
      </c>
      <c r="F316" s="612">
        <f t="shared" si="451"/>
        <v>432</v>
      </c>
      <c r="G316" s="81">
        <f t="shared" si="451"/>
        <v>960</v>
      </c>
      <c r="H316" s="70">
        <f t="shared" si="451"/>
        <v>0</v>
      </c>
      <c r="I316" s="87">
        <f t="shared" si="451"/>
        <v>756.45</v>
      </c>
      <c r="J316" s="65">
        <f t="shared" ref="J316:K316" si="452">J314*J315/1000</f>
        <v>498.15</v>
      </c>
      <c r="K316" s="101">
        <f t="shared" si="452"/>
        <v>1350.54</v>
      </c>
      <c r="L316" s="101">
        <f t="shared" ref="L316" si="453">L314*L315/1000</f>
        <v>498.15</v>
      </c>
      <c r="M316" s="599">
        <f t="shared" si="451"/>
        <v>1328.4</v>
      </c>
      <c r="N316" s="566">
        <f t="shared" si="451"/>
        <v>1328.4</v>
      </c>
      <c r="O316" s="412">
        <f t="shared" si="451"/>
        <v>1350.54</v>
      </c>
      <c r="P316" s="81">
        <f t="shared" ref="P316:U316" si="454">P314*P315/1000</f>
        <v>240</v>
      </c>
      <c r="Q316" s="81">
        <f t="shared" si="454"/>
        <v>240</v>
      </c>
      <c r="R316" s="81">
        <f t="shared" si="454"/>
        <v>480</v>
      </c>
      <c r="S316" s="81">
        <f t="shared" si="454"/>
        <v>240</v>
      </c>
      <c r="T316" s="81">
        <f t="shared" si="454"/>
        <v>720</v>
      </c>
      <c r="U316" s="81">
        <f t="shared" si="454"/>
        <v>240</v>
      </c>
    </row>
    <row r="317" spans="1:21" ht="27" x14ac:dyDescent="0.25">
      <c r="A317" s="407"/>
      <c r="B317" s="407"/>
      <c r="C317" s="407" t="s">
        <v>113</v>
      </c>
      <c r="D317" s="13" t="s">
        <v>48</v>
      </c>
      <c r="E317" s="65">
        <v>50</v>
      </c>
      <c r="F317" s="612">
        <v>74</v>
      </c>
      <c r="G317" s="81">
        <v>90</v>
      </c>
      <c r="H317" s="65"/>
      <c r="I317" s="87">
        <v>49</v>
      </c>
      <c r="J317" s="65">
        <v>68</v>
      </c>
      <c r="K317" s="101">
        <v>100</v>
      </c>
      <c r="L317" s="101">
        <v>68</v>
      </c>
      <c r="M317" s="599">
        <v>100</v>
      </c>
      <c r="N317" s="566">
        <v>100</v>
      </c>
      <c r="O317" s="412">
        <v>100</v>
      </c>
      <c r="P317" s="81">
        <v>22</v>
      </c>
      <c r="Q317" s="81">
        <f>P317</f>
        <v>22</v>
      </c>
      <c r="R317" s="81">
        <f>P317+Q317</f>
        <v>44</v>
      </c>
      <c r="S317" s="81">
        <f>P317</f>
        <v>22</v>
      </c>
      <c r="T317" s="81">
        <f>R317+S317</f>
        <v>66</v>
      </c>
      <c r="U317" s="81">
        <f>N317-T317</f>
        <v>34</v>
      </c>
    </row>
    <row r="318" spans="1:21" ht="27" x14ac:dyDescent="0.25">
      <c r="A318" s="407"/>
      <c r="B318" s="407"/>
      <c r="C318" s="10"/>
      <c r="D318" s="13" t="s">
        <v>49</v>
      </c>
      <c r="E318" s="65">
        <v>18000</v>
      </c>
      <c r="F318" s="612">
        <v>17006</v>
      </c>
      <c r="G318" s="81">
        <v>18000</v>
      </c>
      <c r="H318" s="70">
        <v>18000</v>
      </c>
      <c r="I318" s="87">
        <v>17450</v>
      </c>
      <c r="J318" s="65">
        <v>18000</v>
      </c>
      <c r="K318" s="101">
        <f>J318+(J318*20/100)</f>
        <v>21600</v>
      </c>
      <c r="L318" s="101">
        <v>18000</v>
      </c>
      <c r="M318" s="599">
        <v>21600</v>
      </c>
      <c r="N318" s="566">
        <v>21600</v>
      </c>
      <c r="O318" s="412">
        <v>21600</v>
      </c>
      <c r="P318" s="81">
        <v>18000</v>
      </c>
      <c r="Q318" s="81">
        <v>18000</v>
      </c>
      <c r="R318" s="81">
        <v>18000</v>
      </c>
      <c r="S318" s="81">
        <v>18000</v>
      </c>
      <c r="T318" s="81">
        <v>18000</v>
      </c>
      <c r="U318" s="81">
        <v>18000</v>
      </c>
    </row>
    <row r="319" spans="1:21" ht="27" x14ac:dyDescent="0.25">
      <c r="A319" s="407"/>
      <c r="B319" s="407"/>
      <c r="C319" s="10"/>
      <c r="D319" s="13" t="s">
        <v>47</v>
      </c>
      <c r="E319" s="65">
        <f t="shared" ref="E319:I319" si="455">E317*E318/1000</f>
        <v>900</v>
      </c>
      <c r="F319" s="612">
        <f t="shared" si="455"/>
        <v>1258.444</v>
      </c>
      <c r="G319" s="81">
        <f t="shared" si="455"/>
        <v>1620</v>
      </c>
      <c r="H319" s="70">
        <f t="shared" si="455"/>
        <v>0</v>
      </c>
      <c r="I319" s="87">
        <f t="shared" si="455"/>
        <v>855.05</v>
      </c>
      <c r="J319" s="65">
        <f>J317*J318/1000</f>
        <v>1224</v>
      </c>
      <c r="K319" s="101">
        <f>K317*K318/1000</f>
        <v>2160</v>
      </c>
      <c r="L319" s="101">
        <f>L317*L318/1000</f>
        <v>1224</v>
      </c>
      <c r="M319" s="599">
        <f t="shared" ref="M319:N319" si="456">M317*M318/1000</f>
        <v>2160</v>
      </c>
      <c r="N319" s="566">
        <f t="shared" si="456"/>
        <v>2160</v>
      </c>
      <c r="O319" s="412">
        <f>O317*O318/1000</f>
        <v>2160</v>
      </c>
      <c r="P319" s="81">
        <f t="shared" ref="P319:U319" si="457">P317*P318/1000</f>
        <v>396</v>
      </c>
      <c r="Q319" s="81">
        <f t="shared" si="457"/>
        <v>396</v>
      </c>
      <c r="R319" s="81">
        <f t="shared" si="457"/>
        <v>792</v>
      </c>
      <c r="S319" s="81">
        <f t="shared" si="457"/>
        <v>396</v>
      </c>
      <c r="T319" s="81">
        <f t="shared" si="457"/>
        <v>1188</v>
      </c>
      <c r="U319" s="81">
        <f t="shared" si="457"/>
        <v>612</v>
      </c>
    </row>
    <row r="320" spans="1:21" ht="27" x14ac:dyDescent="0.25">
      <c r="A320" s="407">
        <v>2.2999999999999998</v>
      </c>
      <c r="B320" s="407"/>
      <c r="C320" s="10" t="s">
        <v>114</v>
      </c>
      <c r="D320" s="13" t="s">
        <v>115</v>
      </c>
      <c r="E320" s="66">
        <f t="shared" ref="E320:I320" si="458">E323+E326</f>
        <v>57</v>
      </c>
      <c r="F320" s="613">
        <f t="shared" si="458"/>
        <v>21</v>
      </c>
      <c r="G320" s="15">
        <f t="shared" ref="G320" si="459">G323+G326</f>
        <v>50</v>
      </c>
      <c r="H320" s="66"/>
      <c r="I320" s="88">
        <f t="shared" si="458"/>
        <v>90</v>
      </c>
      <c r="J320" s="66">
        <f t="shared" ref="J320:K320" si="460">J323+J326</f>
        <v>35</v>
      </c>
      <c r="K320" s="102">
        <f t="shared" si="460"/>
        <v>90</v>
      </c>
      <c r="L320" s="102">
        <f t="shared" ref="L320" si="461">L323+L326</f>
        <v>35</v>
      </c>
      <c r="M320" s="601">
        <v>90</v>
      </c>
      <c r="N320" s="567">
        <v>90</v>
      </c>
      <c r="O320" s="413">
        <f t="shared" ref="O320" si="462">O323+O326</f>
        <v>90</v>
      </c>
      <c r="P320" s="15">
        <f t="shared" ref="P320:U320" si="463">P323+P326</f>
        <v>11</v>
      </c>
      <c r="Q320" s="15">
        <f t="shared" si="463"/>
        <v>11</v>
      </c>
      <c r="R320" s="15">
        <f t="shared" si="463"/>
        <v>22</v>
      </c>
      <c r="S320" s="15">
        <f t="shared" si="463"/>
        <v>11</v>
      </c>
      <c r="T320" s="15">
        <f t="shared" si="463"/>
        <v>33</v>
      </c>
      <c r="U320" s="15">
        <f t="shared" si="463"/>
        <v>57</v>
      </c>
    </row>
    <row r="321" spans="1:35" ht="29.25" customHeight="1" x14ac:dyDescent="0.25">
      <c r="A321" s="407"/>
      <c r="B321" s="407"/>
      <c r="C321" s="10"/>
      <c r="D321" s="13" t="s">
        <v>49</v>
      </c>
      <c r="E321" s="66">
        <f t="shared" ref="E321:O321" si="464">E322/E320*1000</f>
        <v>10368.421052631578</v>
      </c>
      <c r="F321" s="613">
        <f t="shared" si="464"/>
        <v>12175.238095238095</v>
      </c>
      <c r="G321" s="15">
        <f t="shared" si="464"/>
        <v>11500</v>
      </c>
      <c r="H321" s="71" t="e">
        <f t="shared" si="464"/>
        <v>#DIV/0!</v>
      </c>
      <c r="I321" s="88">
        <f t="shared" si="464"/>
        <v>10616.777777777777</v>
      </c>
      <c r="J321" s="66">
        <f t="shared" ref="J321:K321" si="465">J322/J320*1000</f>
        <v>10857.142857142857</v>
      </c>
      <c r="K321" s="102">
        <f t="shared" si="465"/>
        <v>12933.333333333334</v>
      </c>
      <c r="L321" s="102">
        <f t="shared" ref="L321" si="466">L322/L320*1000</f>
        <v>10857.142857142857</v>
      </c>
      <c r="M321" s="601">
        <f t="shared" si="464"/>
        <v>12933.333333333334</v>
      </c>
      <c r="N321" s="567">
        <f t="shared" si="464"/>
        <v>12933.333333333334</v>
      </c>
      <c r="O321" s="413">
        <f t="shared" si="464"/>
        <v>12933.333333333334</v>
      </c>
      <c r="P321" s="15">
        <f t="shared" ref="P321:U321" si="467">P322/P320*1000</f>
        <v>11636.363636363636</v>
      </c>
      <c r="Q321" s="15">
        <f t="shared" si="467"/>
        <v>11636.363636363636</v>
      </c>
      <c r="R321" s="15">
        <f t="shared" si="467"/>
        <v>11636.363636363636</v>
      </c>
      <c r="S321" s="15">
        <f t="shared" si="467"/>
        <v>11636.363636363636</v>
      </c>
      <c r="T321" s="15">
        <f t="shared" si="467"/>
        <v>11636.363636363636</v>
      </c>
      <c r="U321" s="15">
        <f t="shared" si="467"/>
        <v>10280.701754385966</v>
      </c>
    </row>
    <row r="322" spans="1:35" ht="27" x14ac:dyDescent="0.25">
      <c r="A322" s="407"/>
      <c r="B322" s="407"/>
      <c r="C322" s="10"/>
      <c r="D322" s="13" t="s">
        <v>47</v>
      </c>
      <c r="E322" s="66">
        <f t="shared" ref="E322:O322" si="468">E325+E328</f>
        <v>591</v>
      </c>
      <c r="F322" s="613">
        <f t="shared" si="468"/>
        <v>255.68</v>
      </c>
      <c r="G322" s="15">
        <f t="shared" si="468"/>
        <v>575</v>
      </c>
      <c r="H322" s="71">
        <f t="shared" si="468"/>
        <v>0</v>
      </c>
      <c r="I322" s="88">
        <f t="shared" si="468"/>
        <v>955.51</v>
      </c>
      <c r="J322" s="66">
        <f t="shared" ref="J322:K322" si="469">J325+J328</f>
        <v>380</v>
      </c>
      <c r="K322" s="102">
        <f t="shared" si="469"/>
        <v>1164</v>
      </c>
      <c r="L322" s="102">
        <f t="shared" ref="L322" si="470">L325+L328</f>
        <v>380</v>
      </c>
      <c r="M322" s="601">
        <f t="shared" si="468"/>
        <v>1164</v>
      </c>
      <c r="N322" s="567">
        <f t="shared" si="468"/>
        <v>1164</v>
      </c>
      <c r="O322" s="413">
        <f t="shared" si="468"/>
        <v>1164</v>
      </c>
      <c r="P322" s="15">
        <f t="shared" ref="P322:U322" si="471">P325+P328</f>
        <v>128</v>
      </c>
      <c r="Q322" s="15">
        <f t="shared" si="471"/>
        <v>128</v>
      </c>
      <c r="R322" s="15">
        <f t="shared" si="471"/>
        <v>256</v>
      </c>
      <c r="S322" s="15">
        <f t="shared" si="471"/>
        <v>128</v>
      </c>
      <c r="T322" s="15">
        <f t="shared" si="471"/>
        <v>384</v>
      </c>
      <c r="U322" s="15">
        <f t="shared" si="471"/>
        <v>586</v>
      </c>
    </row>
    <row r="323" spans="1:35" ht="27" x14ac:dyDescent="0.25">
      <c r="A323" s="407"/>
      <c r="B323" s="407"/>
      <c r="C323" s="407" t="s">
        <v>33</v>
      </c>
      <c r="D323" s="13" t="s">
        <v>115</v>
      </c>
      <c r="E323" s="65">
        <v>30</v>
      </c>
      <c r="F323" s="612">
        <v>6</v>
      </c>
      <c r="G323" s="81">
        <v>15</v>
      </c>
      <c r="H323" s="65"/>
      <c r="I323" s="87">
        <v>41</v>
      </c>
      <c r="J323" s="65">
        <v>15</v>
      </c>
      <c r="K323" s="101">
        <v>40</v>
      </c>
      <c r="L323" s="101">
        <v>15</v>
      </c>
      <c r="M323" s="599">
        <v>40</v>
      </c>
      <c r="N323" s="566">
        <v>40</v>
      </c>
      <c r="O323" s="412">
        <v>40</v>
      </c>
      <c r="P323" s="81">
        <v>3</v>
      </c>
      <c r="Q323" s="81">
        <f>P323</f>
        <v>3</v>
      </c>
      <c r="R323" s="81">
        <f>P323+Q323</f>
        <v>6</v>
      </c>
      <c r="S323" s="81">
        <f>P323</f>
        <v>3</v>
      </c>
      <c r="T323" s="81">
        <f>R323+S323</f>
        <v>9</v>
      </c>
      <c r="U323" s="81">
        <f>N323-T323</f>
        <v>31</v>
      </c>
    </row>
    <row r="324" spans="1:35" ht="27" x14ac:dyDescent="0.25">
      <c r="A324" s="407"/>
      <c r="B324" s="407"/>
      <c r="C324" s="407"/>
      <c r="D324" s="13" t="s">
        <v>49</v>
      </c>
      <c r="E324" s="65">
        <v>8000</v>
      </c>
      <c r="F324" s="612">
        <v>8000</v>
      </c>
      <c r="G324" s="81">
        <v>8000</v>
      </c>
      <c r="H324" s="65"/>
      <c r="I324" s="87">
        <v>7900</v>
      </c>
      <c r="J324" s="65">
        <v>8000</v>
      </c>
      <c r="K324" s="101">
        <f>J324+(J324*20/100)</f>
        <v>9600</v>
      </c>
      <c r="L324" s="101">
        <v>8000</v>
      </c>
      <c r="M324" s="599">
        <v>9600</v>
      </c>
      <c r="N324" s="566">
        <v>9600</v>
      </c>
      <c r="O324" s="412">
        <v>9600</v>
      </c>
      <c r="P324" s="81">
        <v>8000</v>
      </c>
      <c r="Q324" s="81">
        <v>8000</v>
      </c>
      <c r="R324" s="81">
        <v>8000</v>
      </c>
      <c r="S324" s="81">
        <v>8000</v>
      </c>
      <c r="T324" s="81">
        <v>8000</v>
      </c>
      <c r="U324" s="81">
        <v>8000</v>
      </c>
    </row>
    <row r="325" spans="1:35" ht="27" x14ac:dyDescent="0.25">
      <c r="A325" s="407"/>
      <c r="B325" s="407"/>
      <c r="C325" s="10"/>
      <c r="D325" s="13" t="s">
        <v>47</v>
      </c>
      <c r="E325" s="65">
        <f t="shared" ref="E325:I325" si="472">E324*E323/1000</f>
        <v>240</v>
      </c>
      <c r="F325" s="612">
        <f>F324*F323/1000</f>
        <v>48</v>
      </c>
      <c r="G325" s="81">
        <f t="shared" si="472"/>
        <v>120</v>
      </c>
      <c r="H325" s="70">
        <f t="shared" si="472"/>
        <v>0</v>
      </c>
      <c r="I325" s="87">
        <f t="shared" si="472"/>
        <v>323.89999999999998</v>
      </c>
      <c r="J325" s="65">
        <f t="shared" ref="J325:K325" si="473">J324*J323/1000</f>
        <v>120</v>
      </c>
      <c r="K325" s="101">
        <f t="shared" si="473"/>
        <v>384</v>
      </c>
      <c r="L325" s="101">
        <f t="shared" ref="L325" si="474">L324*L323/1000</f>
        <v>120</v>
      </c>
      <c r="M325" s="599">
        <f t="shared" ref="M325:O325" si="475">M324*M323/1000</f>
        <v>384</v>
      </c>
      <c r="N325" s="566">
        <f t="shared" si="475"/>
        <v>384</v>
      </c>
      <c r="O325" s="412">
        <f t="shared" si="475"/>
        <v>384</v>
      </c>
      <c r="P325" s="81">
        <f t="shared" ref="P325:U325" si="476">P324*P323/1000</f>
        <v>24</v>
      </c>
      <c r="Q325" s="81">
        <f t="shared" si="476"/>
        <v>24</v>
      </c>
      <c r="R325" s="81">
        <f t="shared" si="476"/>
        <v>48</v>
      </c>
      <c r="S325" s="81">
        <f t="shared" si="476"/>
        <v>24</v>
      </c>
      <c r="T325" s="81">
        <f t="shared" si="476"/>
        <v>72</v>
      </c>
      <c r="U325" s="81">
        <f t="shared" si="476"/>
        <v>248</v>
      </c>
    </row>
    <row r="326" spans="1:35" ht="27" x14ac:dyDescent="0.25">
      <c r="A326" s="407"/>
      <c r="B326" s="407"/>
      <c r="C326" s="407" t="s">
        <v>34</v>
      </c>
      <c r="D326" s="31" t="s">
        <v>115</v>
      </c>
      <c r="E326" s="65">
        <v>27</v>
      </c>
      <c r="F326" s="612">
        <v>15</v>
      </c>
      <c r="G326" s="81">
        <v>35</v>
      </c>
      <c r="H326" s="65"/>
      <c r="I326" s="87">
        <v>49</v>
      </c>
      <c r="J326" s="65">
        <v>20</v>
      </c>
      <c r="K326" s="101">
        <v>50</v>
      </c>
      <c r="L326" s="101">
        <v>20</v>
      </c>
      <c r="M326" s="599">
        <v>50</v>
      </c>
      <c r="N326" s="566">
        <v>50</v>
      </c>
      <c r="O326" s="412">
        <v>50</v>
      </c>
      <c r="P326" s="81">
        <v>8</v>
      </c>
      <c r="Q326" s="81">
        <f>P326</f>
        <v>8</v>
      </c>
      <c r="R326" s="81">
        <f>P326+Q326</f>
        <v>16</v>
      </c>
      <c r="S326" s="81">
        <f>P326</f>
        <v>8</v>
      </c>
      <c r="T326" s="81">
        <f>R326+S326</f>
        <v>24</v>
      </c>
      <c r="U326" s="81">
        <f>N326-T326</f>
        <v>26</v>
      </c>
    </row>
    <row r="327" spans="1:35" ht="27" x14ac:dyDescent="0.25">
      <c r="A327" s="407"/>
      <c r="B327" s="407"/>
      <c r="C327" s="10"/>
      <c r="D327" s="31" t="s">
        <v>49</v>
      </c>
      <c r="E327" s="65">
        <v>13000</v>
      </c>
      <c r="F327" s="612">
        <v>13852</v>
      </c>
      <c r="G327" s="81">
        <v>13000</v>
      </c>
      <c r="H327" s="65"/>
      <c r="I327" s="87">
        <v>12890</v>
      </c>
      <c r="J327" s="65">
        <v>13000</v>
      </c>
      <c r="K327" s="101">
        <f>J327+(J327*20/100)</f>
        <v>15600</v>
      </c>
      <c r="L327" s="101">
        <v>13000</v>
      </c>
      <c r="M327" s="599">
        <v>15600</v>
      </c>
      <c r="N327" s="566">
        <v>15600</v>
      </c>
      <c r="O327" s="412">
        <v>15600</v>
      </c>
      <c r="P327" s="81">
        <v>13000</v>
      </c>
      <c r="Q327" s="81">
        <v>13000</v>
      </c>
      <c r="R327" s="81">
        <v>13000</v>
      </c>
      <c r="S327" s="81">
        <v>13000</v>
      </c>
      <c r="T327" s="81">
        <v>13000</v>
      </c>
      <c r="U327" s="81">
        <v>13000</v>
      </c>
    </row>
    <row r="328" spans="1:35" ht="27" x14ac:dyDescent="0.25">
      <c r="A328" s="407"/>
      <c r="B328" s="407"/>
      <c r="C328" s="10"/>
      <c r="D328" s="31" t="s">
        <v>47</v>
      </c>
      <c r="E328" s="65">
        <f t="shared" ref="E328:I328" si="477">E327*E326/1000</f>
        <v>351</v>
      </c>
      <c r="F328" s="612">
        <f>F327*F326/1000-0.1</f>
        <v>207.68</v>
      </c>
      <c r="G328" s="81">
        <f t="shared" si="477"/>
        <v>455</v>
      </c>
      <c r="H328" s="70">
        <f t="shared" si="477"/>
        <v>0</v>
      </c>
      <c r="I328" s="87">
        <f t="shared" si="477"/>
        <v>631.61</v>
      </c>
      <c r="J328" s="65">
        <f t="shared" ref="J328:K328" si="478">J327*J326/1000</f>
        <v>260</v>
      </c>
      <c r="K328" s="101">
        <f t="shared" si="478"/>
        <v>780</v>
      </c>
      <c r="L328" s="101">
        <f t="shared" ref="L328" si="479">L327*L326/1000</f>
        <v>260</v>
      </c>
      <c r="M328" s="599">
        <f t="shared" ref="M328:O328" si="480">M327*M326/1000</f>
        <v>780</v>
      </c>
      <c r="N328" s="566">
        <f t="shared" si="480"/>
        <v>780</v>
      </c>
      <c r="O328" s="412">
        <f t="shared" si="480"/>
        <v>780</v>
      </c>
      <c r="P328" s="81">
        <f t="shared" ref="P328:U328" si="481">P327*P326/1000</f>
        <v>104</v>
      </c>
      <c r="Q328" s="81">
        <f t="shared" si="481"/>
        <v>104</v>
      </c>
      <c r="R328" s="81">
        <f t="shared" si="481"/>
        <v>208</v>
      </c>
      <c r="S328" s="81">
        <f t="shared" si="481"/>
        <v>104</v>
      </c>
      <c r="T328" s="81">
        <f t="shared" si="481"/>
        <v>312</v>
      </c>
      <c r="U328" s="81">
        <f t="shared" si="481"/>
        <v>338</v>
      </c>
    </row>
    <row r="329" spans="1:35" ht="27" x14ac:dyDescent="0.25">
      <c r="A329" s="407">
        <v>2.4</v>
      </c>
      <c r="B329" s="407"/>
      <c r="C329" s="14" t="s">
        <v>32</v>
      </c>
      <c r="D329" s="32" t="s">
        <v>115</v>
      </c>
      <c r="E329" s="65">
        <f>E332</f>
        <v>0</v>
      </c>
      <c r="F329" s="612">
        <v>4</v>
      </c>
      <c r="G329" s="81">
        <v>50</v>
      </c>
      <c r="H329" s="65"/>
      <c r="I329" s="87">
        <v>50</v>
      </c>
      <c r="J329" s="66">
        <v>10</v>
      </c>
      <c r="K329" s="102">
        <v>10</v>
      </c>
      <c r="L329" s="102">
        <v>10</v>
      </c>
      <c r="M329" s="601">
        <v>10</v>
      </c>
      <c r="N329" s="566">
        <v>10</v>
      </c>
      <c r="O329" s="413">
        <v>10</v>
      </c>
      <c r="P329" s="81">
        <v>12</v>
      </c>
      <c r="Q329" s="81">
        <f>P329</f>
        <v>12</v>
      </c>
      <c r="R329" s="81">
        <f>P329+Q329</f>
        <v>24</v>
      </c>
      <c r="S329" s="81">
        <f>P329</f>
        <v>12</v>
      </c>
      <c r="T329" s="81">
        <f>R329+S329</f>
        <v>36</v>
      </c>
      <c r="U329" s="81">
        <f>N329-T329</f>
        <v>-26</v>
      </c>
    </row>
    <row r="330" spans="1:35" ht="27" x14ac:dyDescent="0.25">
      <c r="A330" s="407"/>
      <c r="B330" s="407"/>
      <c r="C330" s="407"/>
      <c r="D330" s="32" t="s">
        <v>49</v>
      </c>
      <c r="E330" s="65">
        <v>8000</v>
      </c>
      <c r="F330" s="612">
        <v>8000</v>
      </c>
      <c r="G330" s="81">
        <v>8000</v>
      </c>
      <c r="H330" s="65"/>
      <c r="I330" s="87">
        <v>35000</v>
      </c>
      <c r="J330" s="66">
        <v>8000</v>
      </c>
      <c r="K330" s="102">
        <v>9600</v>
      </c>
      <c r="L330" s="102">
        <v>8000</v>
      </c>
      <c r="M330" s="601">
        <v>9600</v>
      </c>
      <c r="N330" s="566">
        <v>9600</v>
      </c>
      <c r="O330" s="413">
        <v>9600</v>
      </c>
      <c r="P330" s="81">
        <v>8000</v>
      </c>
      <c r="Q330" s="81">
        <v>8000</v>
      </c>
      <c r="R330" s="81">
        <v>8000</v>
      </c>
      <c r="S330" s="81">
        <v>8000</v>
      </c>
      <c r="T330" s="81">
        <v>8000</v>
      </c>
      <c r="U330" s="81">
        <v>8000</v>
      </c>
    </row>
    <row r="331" spans="1:35" ht="27" x14ac:dyDescent="0.25">
      <c r="A331" s="407"/>
      <c r="B331" s="407"/>
      <c r="C331" s="407"/>
      <c r="D331" s="32" t="s">
        <v>47</v>
      </c>
      <c r="E331" s="65">
        <f>E329*E330/1000</f>
        <v>0</v>
      </c>
      <c r="F331" s="612">
        <f t="shared" ref="F331" si="482">F329*F330/1000</f>
        <v>32</v>
      </c>
      <c r="G331" s="81">
        <f t="shared" ref="G331:O331" si="483">G329*G330/1000</f>
        <v>400</v>
      </c>
      <c r="H331" s="70">
        <f t="shared" si="483"/>
        <v>0</v>
      </c>
      <c r="I331" s="87">
        <f t="shared" si="483"/>
        <v>1750</v>
      </c>
      <c r="J331" s="65">
        <f t="shared" ref="J331:K331" si="484">J329*J330/1000</f>
        <v>80</v>
      </c>
      <c r="K331" s="101">
        <f t="shared" si="484"/>
        <v>96</v>
      </c>
      <c r="L331" s="101">
        <f t="shared" ref="L331" si="485">L329*L330/1000</f>
        <v>80</v>
      </c>
      <c r="M331" s="599">
        <f t="shared" si="483"/>
        <v>96</v>
      </c>
      <c r="N331" s="566">
        <f t="shared" si="483"/>
        <v>96</v>
      </c>
      <c r="O331" s="412">
        <f t="shared" si="483"/>
        <v>96</v>
      </c>
      <c r="P331" s="81">
        <f t="shared" ref="P331:U331" si="486">P330*P329/1000</f>
        <v>96</v>
      </c>
      <c r="Q331" s="81">
        <f t="shared" si="486"/>
        <v>96</v>
      </c>
      <c r="R331" s="81">
        <f t="shared" si="486"/>
        <v>192</v>
      </c>
      <c r="S331" s="81">
        <f t="shared" si="486"/>
        <v>96</v>
      </c>
      <c r="T331" s="81">
        <f t="shared" si="486"/>
        <v>288</v>
      </c>
      <c r="U331" s="81">
        <f t="shared" si="486"/>
        <v>-208</v>
      </c>
    </row>
    <row r="332" spans="1:35" s="459" customFormat="1" ht="33" x14ac:dyDescent="0.25">
      <c r="A332" s="33"/>
      <c r="B332" s="33"/>
      <c r="C332" s="397" t="s">
        <v>167</v>
      </c>
      <c r="D332" s="32" t="s">
        <v>115</v>
      </c>
      <c r="E332" s="65"/>
      <c r="F332" s="626">
        <v>902</v>
      </c>
      <c r="G332" s="81">
        <v>1000</v>
      </c>
      <c r="H332" s="65"/>
      <c r="I332" s="87">
        <v>1000</v>
      </c>
      <c r="J332" s="65">
        <v>1000</v>
      </c>
      <c r="K332" s="101">
        <v>1000</v>
      </c>
      <c r="L332" s="101">
        <v>1000</v>
      </c>
      <c r="M332" s="599">
        <v>1000</v>
      </c>
      <c r="N332" s="566">
        <v>1000</v>
      </c>
      <c r="O332" s="412">
        <v>1000</v>
      </c>
      <c r="P332" s="81">
        <v>12</v>
      </c>
      <c r="Q332" s="81">
        <f>P332</f>
        <v>12</v>
      </c>
      <c r="R332" s="81">
        <f>P332+Q332</f>
        <v>24</v>
      </c>
      <c r="S332" s="81">
        <f>P332</f>
        <v>12</v>
      </c>
      <c r="T332" s="81">
        <f>R332+S332</f>
        <v>36</v>
      </c>
      <c r="U332" s="81">
        <f>N332-T332</f>
        <v>964</v>
      </c>
    </row>
    <row r="333" spans="1:35" s="460" customFormat="1" ht="27" x14ac:dyDescent="0.25">
      <c r="A333" s="33"/>
      <c r="B333" s="33"/>
      <c r="C333" s="407"/>
      <c r="D333" s="32" t="s">
        <v>49</v>
      </c>
      <c r="E333" s="65"/>
      <c r="F333" s="612">
        <v>30000</v>
      </c>
      <c r="G333" s="81">
        <v>30000</v>
      </c>
      <c r="H333" s="65"/>
      <c r="I333" s="87">
        <v>30000</v>
      </c>
      <c r="J333" s="65">
        <v>42000</v>
      </c>
      <c r="K333" s="101">
        <v>42000</v>
      </c>
      <c r="L333" s="101">
        <v>42000</v>
      </c>
      <c r="M333" s="599">
        <v>42000</v>
      </c>
      <c r="N333" s="566">
        <v>42000</v>
      </c>
      <c r="O333" s="412">
        <v>42000</v>
      </c>
      <c r="P333" s="81">
        <v>35000</v>
      </c>
      <c r="Q333" s="81">
        <v>35000</v>
      </c>
      <c r="R333" s="81">
        <v>35000</v>
      </c>
      <c r="S333" s="81">
        <v>35000</v>
      </c>
      <c r="T333" s="81">
        <v>35000</v>
      </c>
      <c r="U333" s="81">
        <v>35000</v>
      </c>
    </row>
    <row r="334" spans="1:35" ht="27" x14ac:dyDescent="0.25">
      <c r="A334" s="407"/>
      <c r="B334" s="407"/>
      <c r="C334" s="407"/>
      <c r="D334" s="32" t="s">
        <v>47</v>
      </c>
      <c r="E334" s="65">
        <f>(E332*E333)/1000</f>
        <v>0</v>
      </c>
      <c r="F334" s="612">
        <f t="shared" ref="F334" si="487">(F332*F333)/1000</f>
        <v>27060</v>
      </c>
      <c r="G334" s="81">
        <f t="shared" ref="G334:O334" si="488">(G332*G333)/1000</f>
        <v>30000</v>
      </c>
      <c r="H334" s="70">
        <f t="shared" si="488"/>
        <v>0</v>
      </c>
      <c r="I334" s="87">
        <f t="shared" si="488"/>
        <v>30000</v>
      </c>
      <c r="J334" s="65">
        <f t="shared" ref="J334:K334" si="489">(J332*J333)/1000</f>
        <v>42000</v>
      </c>
      <c r="K334" s="101">
        <f t="shared" si="489"/>
        <v>42000</v>
      </c>
      <c r="L334" s="101">
        <f t="shared" ref="L334" si="490">(L332*L333)/1000</f>
        <v>42000</v>
      </c>
      <c r="M334" s="599">
        <f t="shared" si="488"/>
        <v>42000</v>
      </c>
      <c r="N334" s="566">
        <f t="shared" si="488"/>
        <v>42000</v>
      </c>
      <c r="O334" s="412">
        <f t="shared" si="488"/>
        <v>42000</v>
      </c>
      <c r="P334" s="81">
        <f t="shared" ref="P334:U334" si="491">(P332*P333)/1000</f>
        <v>420</v>
      </c>
      <c r="Q334" s="81">
        <f t="shared" si="491"/>
        <v>420</v>
      </c>
      <c r="R334" s="81">
        <f t="shared" si="491"/>
        <v>840</v>
      </c>
      <c r="S334" s="81">
        <f t="shared" si="491"/>
        <v>420</v>
      </c>
      <c r="T334" s="81">
        <f t="shared" si="491"/>
        <v>1260</v>
      </c>
      <c r="U334" s="81">
        <f t="shared" si="491"/>
        <v>33740</v>
      </c>
    </row>
    <row r="335" spans="1:35" s="430" customFormat="1" ht="27" customHeight="1" x14ac:dyDescent="0.25">
      <c r="A335" s="407">
        <v>2.5</v>
      </c>
      <c r="B335" s="407"/>
      <c r="C335" s="7" t="s">
        <v>116</v>
      </c>
      <c r="D335" s="6" t="s">
        <v>115</v>
      </c>
      <c r="E335" s="66">
        <v>2000</v>
      </c>
      <c r="F335" s="613">
        <v>1877</v>
      </c>
      <c r="G335" s="15">
        <v>1950</v>
      </c>
      <c r="H335" s="66"/>
      <c r="I335" s="88">
        <v>1950</v>
      </c>
      <c r="J335" s="66">
        <v>2000</v>
      </c>
      <c r="K335" s="102">
        <v>2200</v>
      </c>
      <c r="L335" s="102">
        <v>2000</v>
      </c>
      <c r="M335" s="601">
        <v>2100</v>
      </c>
      <c r="N335" s="567">
        <v>2100</v>
      </c>
      <c r="O335" s="413">
        <v>2200</v>
      </c>
      <c r="P335" s="81">
        <v>487</v>
      </c>
      <c r="Q335" s="81">
        <f>P335</f>
        <v>487</v>
      </c>
      <c r="R335" s="81">
        <f>P335+Q335</f>
        <v>974</v>
      </c>
      <c r="S335" s="81">
        <f>P335</f>
        <v>487</v>
      </c>
      <c r="T335" s="81">
        <f>R335+S335</f>
        <v>1461</v>
      </c>
      <c r="U335" s="81">
        <f>N335-T335</f>
        <v>639</v>
      </c>
      <c r="V335" s="461"/>
      <c r="W335" s="461"/>
      <c r="X335" s="461"/>
      <c r="Y335" s="461"/>
      <c r="Z335" s="461"/>
      <c r="AA335" s="461"/>
      <c r="AB335" s="461"/>
      <c r="AC335" s="461"/>
      <c r="AD335" s="461"/>
      <c r="AE335" s="461"/>
      <c r="AF335" s="461"/>
      <c r="AG335" s="461"/>
      <c r="AH335" s="461"/>
      <c r="AI335" s="461"/>
    </row>
    <row r="336" spans="1:35" s="430" customFormat="1" ht="35.25" customHeight="1" x14ac:dyDescent="0.25">
      <c r="A336" s="407"/>
      <c r="B336" s="407"/>
      <c r="C336" s="7"/>
      <c r="D336" s="6" t="s">
        <v>49</v>
      </c>
      <c r="E336" s="66">
        <v>13500</v>
      </c>
      <c r="F336" s="613">
        <v>13500</v>
      </c>
      <c r="G336" s="15">
        <v>13500</v>
      </c>
      <c r="H336" s="66"/>
      <c r="I336" s="88">
        <v>13500</v>
      </c>
      <c r="J336" s="66">
        <v>14500</v>
      </c>
      <c r="K336" s="102">
        <v>14500</v>
      </c>
      <c r="L336" s="102">
        <v>14500</v>
      </c>
      <c r="M336" s="601">
        <v>14500</v>
      </c>
      <c r="N336" s="567">
        <v>14500</v>
      </c>
      <c r="O336" s="413">
        <v>14500</v>
      </c>
      <c r="P336" s="15">
        <v>13500</v>
      </c>
      <c r="Q336" s="15">
        <v>13500</v>
      </c>
      <c r="R336" s="15">
        <v>13500</v>
      </c>
      <c r="S336" s="15">
        <v>13500</v>
      </c>
      <c r="T336" s="15">
        <v>13500</v>
      </c>
      <c r="U336" s="15">
        <v>13500</v>
      </c>
      <c r="V336" s="461"/>
      <c r="W336" s="461"/>
      <c r="X336" s="461"/>
      <c r="Y336" s="461"/>
      <c r="Z336" s="461"/>
      <c r="AA336" s="461"/>
      <c r="AB336" s="461"/>
      <c r="AC336" s="461"/>
      <c r="AD336" s="461"/>
      <c r="AE336" s="461"/>
      <c r="AF336" s="461"/>
      <c r="AG336" s="461"/>
      <c r="AH336" s="461"/>
      <c r="AI336" s="461"/>
    </row>
    <row r="337" spans="1:35" s="430" customFormat="1" ht="27" x14ac:dyDescent="0.25">
      <c r="A337" s="407"/>
      <c r="B337" s="407"/>
      <c r="C337" s="7"/>
      <c r="D337" s="6" t="s">
        <v>47</v>
      </c>
      <c r="E337" s="66">
        <f t="shared" ref="E337:O337" si="492">E335*E336/1000</f>
        <v>27000</v>
      </c>
      <c r="F337" s="613">
        <f t="shared" si="492"/>
        <v>25339.5</v>
      </c>
      <c r="G337" s="15">
        <f t="shared" si="492"/>
        <v>26325</v>
      </c>
      <c r="H337" s="71">
        <f t="shared" si="492"/>
        <v>0</v>
      </c>
      <c r="I337" s="88">
        <f t="shared" si="492"/>
        <v>26325</v>
      </c>
      <c r="J337" s="66">
        <f t="shared" ref="J337:K337" si="493">J335*J336/1000</f>
        <v>29000</v>
      </c>
      <c r="K337" s="102">
        <f t="shared" si="493"/>
        <v>31900</v>
      </c>
      <c r="L337" s="102">
        <f t="shared" ref="L337" si="494">L335*L336/1000</f>
        <v>29000</v>
      </c>
      <c r="M337" s="601">
        <f t="shared" si="492"/>
        <v>30450</v>
      </c>
      <c r="N337" s="567">
        <f t="shared" si="492"/>
        <v>30450</v>
      </c>
      <c r="O337" s="413">
        <f t="shared" si="492"/>
        <v>31900</v>
      </c>
      <c r="P337" s="15">
        <f t="shared" ref="P337:U337" si="495">P335*P336/1000</f>
        <v>6574.5</v>
      </c>
      <c r="Q337" s="15">
        <f t="shared" si="495"/>
        <v>6574.5</v>
      </c>
      <c r="R337" s="15">
        <f t="shared" si="495"/>
        <v>13149</v>
      </c>
      <c r="S337" s="15">
        <f t="shared" si="495"/>
        <v>6574.5</v>
      </c>
      <c r="T337" s="15">
        <f t="shared" si="495"/>
        <v>19723.5</v>
      </c>
      <c r="U337" s="15">
        <f t="shared" si="495"/>
        <v>8626.5</v>
      </c>
      <c r="V337" s="461"/>
      <c r="W337" s="461"/>
      <c r="X337" s="461"/>
      <c r="Y337" s="461"/>
      <c r="Z337" s="461"/>
      <c r="AA337" s="461"/>
      <c r="AB337" s="461"/>
      <c r="AC337" s="461"/>
      <c r="AD337" s="461"/>
      <c r="AE337" s="461"/>
      <c r="AF337" s="461"/>
      <c r="AG337" s="461"/>
      <c r="AH337" s="461"/>
      <c r="AI337" s="461"/>
    </row>
    <row r="338" spans="1:35" s="430" customFormat="1" ht="27" x14ac:dyDescent="0.25">
      <c r="A338" s="407">
        <v>2.6</v>
      </c>
      <c r="B338" s="407"/>
      <c r="C338" s="7" t="s">
        <v>117</v>
      </c>
      <c r="D338" s="6" t="s">
        <v>115</v>
      </c>
      <c r="E338" s="66">
        <v>738</v>
      </c>
      <c r="F338" s="613">
        <v>669</v>
      </c>
      <c r="G338" s="15">
        <v>140</v>
      </c>
      <c r="H338" s="66"/>
      <c r="I338" s="88">
        <v>140</v>
      </c>
      <c r="J338" s="66">
        <v>670</v>
      </c>
      <c r="K338" s="102">
        <v>800</v>
      </c>
      <c r="L338" s="102">
        <v>670</v>
      </c>
      <c r="M338" s="601">
        <v>670</v>
      </c>
      <c r="N338" s="567">
        <v>670</v>
      </c>
      <c r="O338" s="413">
        <v>800</v>
      </c>
      <c r="P338" s="81">
        <f>N338/4</f>
        <v>167.5</v>
      </c>
      <c r="Q338" s="81">
        <f>P338</f>
        <v>167.5</v>
      </c>
      <c r="R338" s="81">
        <f>P338+Q338</f>
        <v>335</v>
      </c>
      <c r="S338" s="81">
        <f>P338</f>
        <v>167.5</v>
      </c>
      <c r="T338" s="81">
        <f>R338+S338</f>
        <v>502.5</v>
      </c>
      <c r="U338" s="81">
        <f>N338-T338</f>
        <v>167.5</v>
      </c>
      <c r="V338" s="461"/>
      <c r="W338" s="461"/>
      <c r="X338" s="461"/>
      <c r="Y338" s="461"/>
      <c r="Z338" s="461"/>
      <c r="AA338" s="461"/>
      <c r="AB338" s="461"/>
      <c r="AC338" s="461"/>
      <c r="AD338" s="461"/>
      <c r="AE338" s="461"/>
      <c r="AF338" s="461"/>
      <c r="AG338" s="461"/>
      <c r="AH338" s="461"/>
      <c r="AI338" s="461"/>
    </row>
    <row r="339" spans="1:35" s="430" customFormat="1" ht="27" x14ac:dyDescent="0.25">
      <c r="A339" s="407"/>
      <c r="B339" s="407"/>
      <c r="C339" s="7"/>
      <c r="D339" s="6" t="s">
        <v>49</v>
      </c>
      <c r="E339" s="66">
        <v>18500</v>
      </c>
      <c r="F339" s="613">
        <v>18500</v>
      </c>
      <c r="G339" s="15">
        <v>18500</v>
      </c>
      <c r="H339" s="66"/>
      <c r="I339" s="88">
        <v>18500</v>
      </c>
      <c r="J339" s="66">
        <v>20000</v>
      </c>
      <c r="K339" s="102">
        <v>20000</v>
      </c>
      <c r="L339" s="102">
        <v>20000</v>
      </c>
      <c r="M339" s="601">
        <v>20000</v>
      </c>
      <c r="N339" s="567">
        <v>20000</v>
      </c>
      <c r="O339" s="413">
        <v>20000</v>
      </c>
      <c r="P339" s="15">
        <v>18500</v>
      </c>
      <c r="Q339" s="15">
        <v>18500</v>
      </c>
      <c r="R339" s="15">
        <v>18500</v>
      </c>
      <c r="S339" s="15">
        <v>18500</v>
      </c>
      <c r="T339" s="15">
        <v>18500</v>
      </c>
      <c r="U339" s="15">
        <v>18500</v>
      </c>
      <c r="V339" s="461"/>
      <c r="W339" s="461"/>
      <c r="X339" s="461"/>
      <c r="Y339" s="461"/>
      <c r="Z339" s="461"/>
      <c r="AA339" s="461"/>
      <c r="AB339" s="461"/>
      <c r="AC339" s="461"/>
      <c r="AD339" s="461"/>
      <c r="AE339" s="461"/>
      <c r="AF339" s="461"/>
      <c r="AG339" s="461"/>
      <c r="AH339" s="461"/>
      <c r="AI339" s="461"/>
    </row>
    <row r="340" spans="1:35" s="430" customFormat="1" ht="27" x14ac:dyDescent="0.25">
      <c r="A340" s="407"/>
      <c r="B340" s="407"/>
      <c r="C340" s="7"/>
      <c r="D340" s="6" t="s">
        <v>47</v>
      </c>
      <c r="E340" s="66">
        <f t="shared" ref="E340:O340" si="496">E338*E339/1000</f>
        <v>13653</v>
      </c>
      <c r="F340" s="613">
        <f t="shared" si="496"/>
        <v>12376.5</v>
      </c>
      <c r="G340" s="15">
        <f t="shared" si="496"/>
        <v>2590</v>
      </c>
      <c r="H340" s="71">
        <f t="shared" si="496"/>
        <v>0</v>
      </c>
      <c r="I340" s="88">
        <f t="shared" si="496"/>
        <v>2590</v>
      </c>
      <c r="J340" s="66">
        <f t="shared" ref="J340:K340" si="497">J338*J339/1000</f>
        <v>13400</v>
      </c>
      <c r="K340" s="102">
        <f t="shared" si="497"/>
        <v>16000</v>
      </c>
      <c r="L340" s="102">
        <f t="shared" ref="L340" si="498">L338*L339/1000</f>
        <v>13400</v>
      </c>
      <c r="M340" s="601">
        <f t="shared" si="496"/>
        <v>13400</v>
      </c>
      <c r="N340" s="567">
        <f t="shared" si="496"/>
        <v>13400</v>
      </c>
      <c r="O340" s="413">
        <f t="shared" si="496"/>
        <v>16000</v>
      </c>
      <c r="P340" s="15">
        <f t="shared" ref="P340:U340" si="499">P338*P339/1000</f>
        <v>3098.75</v>
      </c>
      <c r="Q340" s="15">
        <f t="shared" si="499"/>
        <v>3098.75</v>
      </c>
      <c r="R340" s="15">
        <f t="shared" si="499"/>
        <v>6197.5</v>
      </c>
      <c r="S340" s="15">
        <f t="shared" si="499"/>
        <v>3098.75</v>
      </c>
      <c r="T340" s="15">
        <f t="shared" si="499"/>
        <v>9296.25</v>
      </c>
      <c r="U340" s="15">
        <f t="shared" si="499"/>
        <v>3098.75</v>
      </c>
      <c r="V340" s="461"/>
      <c r="W340" s="461"/>
      <c r="X340" s="461"/>
      <c r="Y340" s="461"/>
      <c r="Z340" s="461"/>
      <c r="AA340" s="461"/>
      <c r="AB340" s="461"/>
      <c r="AC340" s="461"/>
      <c r="AD340" s="461"/>
      <c r="AE340" s="461"/>
      <c r="AF340" s="461"/>
      <c r="AG340" s="461"/>
      <c r="AH340" s="461"/>
      <c r="AI340" s="461"/>
    </row>
    <row r="341" spans="1:35" s="430" customFormat="1" ht="27" x14ac:dyDescent="0.25">
      <c r="A341" s="407">
        <v>2.7</v>
      </c>
      <c r="B341" s="407"/>
      <c r="C341" s="397" t="s">
        <v>142</v>
      </c>
      <c r="D341" s="6" t="s">
        <v>115</v>
      </c>
      <c r="E341" s="66">
        <v>724</v>
      </c>
      <c r="F341" s="617">
        <v>1245</v>
      </c>
      <c r="G341" s="15">
        <v>800</v>
      </c>
      <c r="H341" s="66"/>
      <c r="I341" s="420">
        <v>630</v>
      </c>
      <c r="J341" s="66">
        <v>1000</v>
      </c>
      <c r="K341" s="102">
        <v>1000</v>
      </c>
      <c r="L341" s="102">
        <v>1000</v>
      </c>
      <c r="M341" s="601">
        <v>1000</v>
      </c>
      <c r="N341" s="567">
        <v>1000</v>
      </c>
      <c r="O341" s="413">
        <v>1000</v>
      </c>
      <c r="P341" s="81">
        <v>562</v>
      </c>
      <c r="Q341" s="81">
        <f>P341</f>
        <v>562</v>
      </c>
      <c r="R341" s="81">
        <f>P341+Q341</f>
        <v>1124</v>
      </c>
      <c r="S341" s="81">
        <f>P341</f>
        <v>562</v>
      </c>
      <c r="T341" s="81">
        <f>R341+S341</f>
        <v>1686</v>
      </c>
      <c r="U341" s="81">
        <f>N341-T341</f>
        <v>-686</v>
      </c>
      <c r="V341" s="461"/>
      <c r="W341" s="461"/>
      <c r="X341" s="461"/>
      <c r="Y341" s="461"/>
      <c r="Z341" s="461"/>
      <c r="AA341" s="461"/>
      <c r="AB341" s="461"/>
      <c r="AC341" s="461"/>
      <c r="AD341" s="461"/>
      <c r="AE341" s="461"/>
      <c r="AF341" s="461"/>
      <c r="AG341" s="461"/>
      <c r="AH341" s="461"/>
      <c r="AI341" s="461"/>
    </row>
    <row r="342" spans="1:35" s="430" customFormat="1" ht="27" x14ac:dyDescent="0.25">
      <c r="A342" s="407"/>
      <c r="B342" s="407"/>
      <c r="C342" s="9"/>
      <c r="D342" s="6" t="s">
        <v>49</v>
      </c>
      <c r="E342" s="66">
        <v>18500</v>
      </c>
      <c r="F342" s="613">
        <v>18500</v>
      </c>
      <c r="G342" s="15">
        <v>18500</v>
      </c>
      <c r="H342" s="66"/>
      <c r="I342" s="420">
        <v>18500</v>
      </c>
      <c r="J342" s="66">
        <v>22000</v>
      </c>
      <c r="K342" s="102">
        <v>22000</v>
      </c>
      <c r="L342" s="102">
        <v>22000</v>
      </c>
      <c r="M342" s="601">
        <v>22000</v>
      </c>
      <c r="N342" s="567">
        <v>22000</v>
      </c>
      <c r="O342" s="413">
        <v>22000</v>
      </c>
      <c r="P342" s="15">
        <v>18500</v>
      </c>
      <c r="Q342" s="15">
        <v>18500</v>
      </c>
      <c r="R342" s="15">
        <v>18500</v>
      </c>
      <c r="S342" s="15">
        <v>18500</v>
      </c>
      <c r="T342" s="15">
        <v>18500</v>
      </c>
      <c r="U342" s="15">
        <v>18500</v>
      </c>
      <c r="V342" s="461"/>
      <c r="W342" s="461"/>
      <c r="X342" s="461"/>
      <c r="Y342" s="461"/>
      <c r="Z342" s="461"/>
      <c r="AA342" s="461"/>
      <c r="AB342" s="461"/>
      <c r="AC342" s="461"/>
      <c r="AD342" s="461"/>
      <c r="AE342" s="461"/>
      <c r="AF342" s="461"/>
      <c r="AG342" s="461"/>
      <c r="AH342" s="461"/>
      <c r="AI342" s="461"/>
    </row>
    <row r="343" spans="1:35" s="430" customFormat="1" ht="27" x14ac:dyDescent="0.25">
      <c r="A343" s="407"/>
      <c r="B343" s="407"/>
      <c r="C343" s="9"/>
      <c r="D343" s="6" t="s">
        <v>47</v>
      </c>
      <c r="E343" s="66">
        <f t="shared" ref="E343:O343" si="500">E341*E342/1000</f>
        <v>13394</v>
      </c>
      <c r="F343" s="613">
        <f>F341*F342/1000-1.5</f>
        <v>23031</v>
      </c>
      <c r="G343" s="15">
        <f t="shared" si="500"/>
        <v>14800</v>
      </c>
      <c r="H343" s="71">
        <f t="shared" si="500"/>
        <v>0</v>
      </c>
      <c r="I343" s="88">
        <v>11625</v>
      </c>
      <c r="J343" s="66">
        <f t="shared" ref="J343:K343" si="501">J341*J342/1000</f>
        <v>22000</v>
      </c>
      <c r="K343" s="102">
        <f t="shared" si="501"/>
        <v>22000</v>
      </c>
      <c r="L343" s="102">
        <f t="shared" ref="L343" si="502">L341*L342/1000</f>
        <v>22000</v>
      </c>
      <c r="M343" s="601">
        <f t="shared" si="500"/>
        <v>22000</v>
      </c>
      <c r="N343" s="567">
        <f t="shared" si="500"/>
        <v>22000</v>
      </c>
      <c r="O343" s="413">
        <f t="shared" si="500"/>
        <v>22000</v>
      </c>
      <c r="P343" s="15">
        <f t="shared" ref="P343:U343" si="503">P341*P342/1000</f>
        <v>10397</v>
      </c>
      <c r="Q343" s="15">
        <f t="shared" si="503"/>
        <v>10397</v>
      </c>
      <c r="R343" s="15">
        <f t="shared" si="503"/>
        <v>20794</v>
      </c>
      <c r="S343" s="15">
        <f t="shared" si="503"/>
        <v>10397</v>
      </c>
      <c r="T343" s="15">
        <f t="shared" si="503"/>
        <v>31191</v>
      </c>
      <c r="U343" s="15">
        <f t="shared" si="503"/>
        <v>-12691</v>
      </c>
      <c r="V343" s="461"/>
      <c r="W343" s="461"/>
      <c r="X343" s="461"/>
      <c r="Y343" s="461"/>
      <c r="Z343" s="461"/>
      <c r="AA343" s="461"/>
      <c r="AB343" s="461"/>
      <c r="AC343" s="461"/>
      <c r="AD343" s="461"/>
      <c r="AE343" s="461"/>
      <c r="AF343" s="461"/>
      <c r="AG343" s="461"/>
      <c r="AH343" s="461"/>
      <c r="AI343" s="461"/>
    </row>
    <row r="344" spans="1:35" s="461" customFormat="1" ht="27" x14ac:dyDescent="0.25">
      <c r="A344" s="33">
        <v>2.8</v>
      </c>
      <c r="B344" s="33"/>
      <c r="C344" s="398" t="s">
        <v>35</v>
      </c>
      <c r="D344" s="32" t="s">
        <v>115</v>
      </c>
      <c r="E344" s="66">
        <v>191</v>
      </c>
      <c r="F344" s="613"/>
      <c r="G344" s="15">
        <v>100</v>
      </c>
      <c r="H344" s="66"/>
      <c r="I344" s="88">
        <v>100</v>
      </c>
      <c r="J344" s="66">
        <v>0</v>
      </c>
      <c r="K344" s="102">
        <v>0</v>
      </c>
      <c r="L344" s="102">
        <v>0</v>
      </c>
      <c r="M344" s="601">
        <v>0</v>
      </c>
      <c r="N344" s="567">
        <v>0</v>
      </c>
      <c r="O344" s="413">
        <v>0</v>
      </c>
      <c r="P344" s="81">
        <f>N344/4</f>
        <v>0</v>
      </c>
      <c r="Q344" s="81">
        <f>P344</f>
        <v>0</v>
      </c>
      <c r="R344" s="81">
        <f>P344+Q344</f>
        <v>0</v>
      </c>
      <c r="S344" s="81">
        <f>P344</f>
        <v>0</v>
      </c>
      <c r="T344" s="81">
        <f>R344+S344</f>
        <v>0</v>
      </c>
      <c r="U344" s="81">
        <f>N344-T344</f>
        <v>0</v>
      </c>
    </row>
    <row r="345" spans="1:35" s="459" customFormat="1" ht="27" x14ac:dyDescent="0.25">
      <c r="A345" s="33"/>
      <c r="B345" s="33"/>
      <c r="C345" s="9"/>
      <c r="D345" s="32" t="s">
        <v>49</v>
      </c>
      <c r="E345" s="66"/>
      <c r="F345" s="613"/>
      <c r="G345" s="15">
        <v>10000</v>
      </c>
      <c r="H345" s="66"/>
      <c r="I345" s="88">
        <v>9900</v>
      </c>
      <c r="J345" s="66">
        <v>0</v>
      </c>
      <c r="K345" s="102">
        <v>0</v>
      </c>
      <c r="L345" s="102">
        <v>0</v>
      </c>
      <c r="M345" s="601"/>
      <c r="N345" s="567"/>
      <c r="O345" s="413">
        <v>0</v>
      </c>
      <c r="P345" s="15">
        <v>10000</v>
      </c>
      <c r="Q345" s="15">
        <v>10000</v>
      </c>
      <c r="R345" s="15">
        <v>10000</v>
      </c>
      <c r="S345" s="15">
        <v>10000</v>
      </c>
      <c r="T345" s="15">
        <v>10000</v>
      </c>
      <c r="U345" s="15">
        <v>10000</v>
      </c>
    </row>
    <row r="346" spans="1:35" s="459" customFormat="1" ht="27" x14ac:dyDescent="0.25">
      <c r="A346" s="33"/>
      <c r="B346" s="33"/>
      <c r="C346" s="9"/>
      <c r="D346" s="32" t="s">
        <v>47</v>
      </c>
      <c r="E346" s="66">
        <f t="shared" ref="E346:O346" si="504">E344*E345/1000</f>
        <v>0</v>
      </c>
      <c r="F346" s="613">
        <f t="shared" si="504"/>
        <v>0</v>
      </c>
      <c r="G346" s="15">
        <f t="shared" si="504"/>
        <v>1000</v>
      </c>
      <c r="H346" s="71">
        <f t="shared" si="504"/>
        <v>0</v>
      </c>
      <c r="I346" s="88">
        <f t="shared" si="504"/>
        <v>990</v>
      </c>
      <c r="J346" s="66">
        <f t="shared" ref="J346:K346" si="505">J344*J345/1000</f>
        <v>0</v>
      </c>
      <c r="K346" s="102">
        <f t="shared" si="505"/>
        <v>0</v>
      </c>
      <c r="L346" s="102">
        <f t="shared" ref="L346" si="506">L344*L345/1000</f>
        <v>0</v>
      </c>
      <c r="M346" s="601"/>
      <c r="N346" s="567">
        <f t="shared" si="504"/>
        <v>0</v>
      </c>
      <c r="O346" s="413">
        <f t="shared" si="504"/>
        <v>0</v>
      </c>
      <c r="P346" s="15">
        <f t="shared" ref="P346:U346" si="507">P344*P345/1000</f>
        <v>0</v>
      </c>
      <c r="Q346" s="15">
        <f t="shared" si="507"/>
        <v>0</v>
      </c>
      <c r="R346" s="15">
        <f t="shared" si="507"/>
        <v>0</v>
      </c>
      <c r="S346" s="15">
        <f t="shared" si="507"/>
        <v>0</v>
      </c>
      <c r="T346" s="15">
        <f t="shared" si="507"/>
        <v>0</v>
      </c>
      <c r="U346" s="15">
        <f t="shared" si="507"/>
        <v>0</v>
      </c>
    </row>
    <row r="347" spans="1:35" s="461" customFormat="1" ht="27" x14ac:dyDescent="0.25">
      <c r="A347" s="33">
        <v>2.9</v>
      </c>
      <c r="B347" s="33"/>
      <c r="C347" s="7" t="s">
        <v>118</v>
      </c>
      <c r="D347" s="32" t="s">
        <v>115</v>
      </c>
      <c r="E347" s="66">
        <f t="shared" ref="E347:O347" si="508">E350+E353</f>
        <v>954</v>
      </c>
      <c r="F347" s="613">
        <f t="shared" si="508"/>
        <v>1037</v>
      </c>
      <c r="G347" s="15">
        <f t="shared" si="508"/>
        <v>1210</v>
      </c>
      <c r="H347" s="66"/>
      <c r="I347" s="88">
        <f t="shared" si="508"/>
        <v>952</v>
      </c>
      <c r="J347" s="66">
        <f t="shared" ref="J347:K347" si="509">J350+J353</f>
        <v>1040</v>
      </c>
      <c r="K347" s="102">
        <f t="shared" si="509"/>
        <v>1500</v>
      </c>
      <c r="L347" s="102">
        <f t="shared" ref="L347" si="510">L350+L353</f>
        <v>1040</v>
      </c>
      <c r="M347" s="601">
        <f t="shared" si="508"/>
        <v>1280</v>
      </c>
      <c r="N347" s="567">
        <f t="shared" si="508"/>
        <v>1500</v>
      </c>
      <c r="O347" s="413">
        <f t="shared" si="508"/>
        <v>1500</v>
      </c>
      <c r="P347" s="15">
        <f t="shared" ref="P347:U347" si="511">P350+P353</f>
        <v>302</v>
      </c>
      <c r="Q347" s="15">
        <f t="shared" si="511"/>
        <v>302</v>
      </c>
      <c r="R347" s="15">
        <f t="shared" si="511"/>
        <v>604</v>
      </c>
      <c r="S347" s="15">
        <f t="shared" si="511"/>
        <v>302</v>
      </c>
      <c r="T347" s="15">
        <f t="shared" si="511"/>
        <v>906</v>
      </c>
      <c r="U347" s="15">
        <f t="shared" si="511"/>
        <v>594</v>
      </c>
    </row>
    <row r="348" spans="1:35" s="430" customFormat="1" ht="27" x14ac:dyDescent="0.25">
      <c r="A348" s="407"/>
      <c r="B348" s="407"/>
      <c r="C348" s="9"/>
      <c r="D348" s="6" t="s">
        <v>49</v>
      </c>
      <c r="E348" s="66">
        <f t="shared" ref="E348:N348" si="512">E349/E347*1000</f>
        <v>4935.8490566037735</v>
      </c>
      <c r="F348" s="613">
        <f t="shared" si="512"/>
        <v>4993.5814850530378</v>
      </c>
      <c r="G348" s="15">
        <f t="shared" si="512"/>
        <v>5017.1900826446281</v>
      </c>
      <c r="H348" s="71" t="e">
        <f t="shared" si="512"/>
        <v>#DIV/0!</v>
      </c>
      <c r="I348" s="88">
        <f t="shared" si="512"/>
        <v>4934.6638655462184</v>
      </c>
      <c r="J348" s="66">
        <f>J349/J347*1000</f>
        <v>4999.8076923076924</v>
      </c>
      <c r="K348" s="102">
        <f>K349/K347*1000</f>
        <v>6199.8666666666659</v>
      </c>
      <c r="L348" s="102">
        <f t="shared" ref="L348" si="513">L349/L347*1000</f>
        <v>4999.8076923076924</v>
      </c>
      <c r="M348" s="601">
        <f t="shared" si="512"/>
        <v>6337.3437500000009</v>
      </c>
      <c r="N348" s="567">
        <f t="shared" si="512"/>
        <v>6199.8666666666659</v>
      </c>
      <c r="O348" s="413">
        <f>O349/O347*1000</f>
        <v>6199.8666666666659</v>
      </c>
      <c r="P348" s="15">
        <f t="shared" ref="P348:U348" si="514">P349/P347*1000</f>
        <v>5016.5562913907288</v>
      </c>
      <c r="Q348" s="15">
        <f t="shared" si="514"/>
        <v>5016.5562913907288</v>
      </c>
      <c r="R348" s="15">
        <f t="shared" si="514"/>
        <v>5016.5562913907288</v>
      </c>
      <c r="S348" s="15">
        <f t="shared" si="514"/>
        <v>5016.5562913907288</v>
      </c>
      <c r="T348" s="15">
        <f t="shared" si="514"/>
        <v>5016.5562913907288</v>
      </c>
      <c r="U348" s="15">
        <f t="shared" si="514"/>
        <v>5395.6228956228952</v>
      </c>
      <c r="V348" s="461"/>
      <c r="W348" s="461"/>
      <c r="X348" s="461"/>
      <c r="Y348" s="461"/>
      <c r="Z348" s="461"/>
      <c r="AA348" s="461"/>
      <c r="AB348" s="461"/>
      <c r="AC348" s="461"/>
      <c r="AD348" s="461"/>
      <c r="AE348" s="461"/>
      <c r="AF348" s="461"/>
      <c r="AG348" s="461"/>
      <c r="AH348" s="461"/>
      <c r="AI348" s="461"/>
    </row>
    <row r="349" spans="1:35" s="430" customFormat="1" ht="27" x14ac:dyDescent="0.25">
      <c r="A349" s="407"/>
      <c r="B349" s="407"/>
      <c r="C349" s="9"/>
      <c r="D349" s="6" t="s">
        <v>47</v>
      </c>
      <c r="E349" s="66">
        <f t="shared" ref="E349:N349" si="515">E352+E355</f>
        <v>4708.8</v>
      </c>
      <c r="F349" s="613">
        <f t="shared" si="515"/>
        <v>5178.3440000000001</v>
      </c>
      <c r="G349" s="15">
        <f t="shared" si="515"/>
        <v>6070.8</v>
      </c>
      <c r="H349" s="71">
        <f t="shared" si="515"/>
        <v>-0.2</v>
      </c>
      <c r="I349" s="88">
        <f t="shared" si="515"/>
        <v>4697.8</v>
      </c>
      <c r="J349" s="66">
        <f>J352+J355</f>
        <v>5199.8</v>
      </c>
      <c r="K349" s="102">
        <f>K352+K355</f>
        <v>9299.7999999999993</v>
      </c>
      <c r="L349" s="102">
        <f t="shared" ref="L349" si="516">L352+L355</f>
        <v>5199.8</v>
      </c>
      <c r="M349" s="601">
        <f t="shared" si="515"/>
        <v>8111.8</v>
      </c>
      <c r="N349" s="567">
        <f t="shared" si="515"/>
        <v>9299.7999999999993</v>
      </c>
      <c r="O349" s="413">
        <f>O352+O355</f>
        <v>9299.7999999999993</v>
      </c>
      <c r="P349" s="15">
        <f t="shared" ref="P349:U349" si="517">P352+P355</f>
        <v>1515</v>
      </c>
      <c r="Q349" s="15">
        <f t="shared" si="517"/>
        <v>1515</v>
      </c>
      <c r="R349" s="15">
        <f t="shared" si="517"/>
        <v>3030</v>
      </c>
      <c r="S349" s="15">
        <f t="shared" si="517"/>
        <v>1515</v>
      </c>
      <c r="T349" s="15">
        <f t="shared" si="517"/>
        <v>4545</v>
      </c>
      <c r="U349" s="15">
        <f t="shared" si="517"/>
        <v>3205</v>
      </c>
      <c r="V349" s="461"/>
      <c r="W349" s="461"/>
      <c r="X349" s="461"/>
      <c r="Y349" s="461"/>
      <c r="Z349" s="461"/>
      <c r="AA349" s="461"/>
      <c r="AB349" s="461"/>
      <c r="AC349" s="461"/>
      <c r="AD349" s="461"/>
      <c r="AE349" s="461"/>
      <c r="AF349" s="461"/>
      <c r="AG349" s="461"/>
      <c r="AH349" s="461"/>
      <c r="AI349" s="461"/>
    </row>
    <row r="350" spans="1:35" s="430" customFormat="1" ht="27" x14ac:dyDescent="0.25">
      <c r="A350" s="407"/>
      <c r="B350" s="407"/>
      <c r="C350" s="407" t="s">
        <v>36</v>
      </c>
      <c r="D350" s="6" t="s">
        <v>115</v>
      </c>
      <c r="E350" s="65">
        <v>208</v>
      </c>
      <c r="F350" s="612">
        <v>257</v>
      </c>
      <c r="G350" s="81">
        <v>313</v>
      </c>
      <c r="H350" s="65"/>
      <c r="I350" s="87">
        <v>207</v>
      </c>
      <c r="J350" s="65">
        <v>260</v>
      </c>
      <c r="K350" s="497">
        <v>500</v>
      </c>
      <c r="L350" s="101">
        <v>260</v>
      </c>
      <c r="M350" s="599">
        <v>500</v>
      </c>
      <c r="N350" s="566">
        <v>500</v>
      </c>
      <c r="O350" s="554">
        <v>500</v>
      </c>
      <c r="P350" s="81">
        <v>78</v>
      </c>
      <c r="Q350" s="81">
        <f>P350</f>
        <v>78</v>
      </c>
      <c r="R350" s="81">
        <f>P350+Q350</f>
        <v>156</v>
      </c>
      <c r="S350" s="81">
        <f>P350</f>
        <v>78</v>
      </c>
      <c r="T350" s="81">
        <f>R350+S350</f>
        <v>234</v>
      </c>
      <c r="U350" s="81">
        <f>N350-T350</f>
        <v>266</v>
      </c>
      <c r="V350" s="461"/>
      <c r="W350" s="461"/>
      <c r="X350" s="461"/>
      <c r="Y350" s="461"/>
      <c r="Z350" s="461"/>
      <c r="AA350" s="461"/>
      <c r="AB350" s="461"/>
      <c r="AC350" s="461"/>
      <c r="AD350" s="461"/>
      <c r="AE350" s="461"/>
      <c r="AF350" s="461"/>
      <c r="AG350" s="461"/>
      <c r="AH350" s="461"/>
      <c r="AI350" s="461"/>
    </row>
    <row r="351" spans="1:35" s="430" customFormat="1" ht="27" x14ac:dyDescent="0.25">
      <c r="A351" s="407"/>
      <c r="B351" s="407"/>
      <c r="C351" s="407"/>
      <c r="D351" s="6" t="s">
        <v>49</v>
      </c>
      <c r="E351" s="65">
        <v>6500</v>
      </c>
      <c r="F351" s="612">
        <v>6500</v>
      </c>
      <c r="G351" s="81">
        <v>6500</v>
      </c>
      <c r="H351" s="65"/>
      <c r="I351" s="87">
        <v>6500</v>
      </c>
      <c r="J351" s="65">
        <v>6500</v>
      </c>
      <c r="K351" s="101">
        <f>J351+(J351*20/100)</f>
        <v>7800</v>
      </c>
      <c r="L351" s="101">
        <v>6500</v>
      </c>
      <c r="M351" s="599">
        <v>7800</v>
      </c>
      <c r="N351" s="566">
        <v>7800</v>
      </c>
      <c r="O351" s="412">
        <v>7800</v>
      </c>
      <c r="P351" s="81">
        <v>6500</v>
      </c>
      <c r="Q351" s="81">
        <v>6500</v>
      </c>
      <c r="R351" s="81">
        <v>6500</v>
      </c>
      <c r="S351" s="81">
        <v>6500</v>
      </c>
      <c r="T351" s="81">
        <v>6500</v>
      </c>
      <c r="U351" s="81">
        <v>6500</v>
      </c>
      <c r="V351" s="461"/>
      <c r="W351" s="461"/>
      <c r="X351" s="461"/>
      <c r="Y351" s="461"/>
      <c r="Z351" s="461"/>
      <c r="AA351" s="461"/>
      <c r="AB351" s="461"/>
      <c r="AC351" s="461"/>
      <c r="AD351" s="461"/>
      <c r="AE351" s="461"/>
      <c r="AF351" s="461"/>
      <c r="AG351" s="461"/>
      <c r="AH351" s="461"/>
      <c r="AI351" s="461"/>
    </row>
    <row r="352" spans="1:35" s="430" customFormat="1" ht="27" x14ac:dyDescent="0.25">
      <c r="A352" s="407"/>
      <c r="B352" s="407"/>
      <c r="C352" s="9"/>
      <c r="D352" s="6" t="s">
        <v>47</v>
      </c>
      <c r="E352" s="65">
        <f t="shared" ref="E352:O352" si="518">E350*E351/1000</f>
        <v>1352</v>
      </c>
      <c r="F352" s="612">
        <f>F350*F351/1000-2</f>
        <v>1668.5</v>
      </c>
      <c r="G352" s="81">
        <f t="shared" si="518"/>
        <v>2034.5</v>
      </c>
      <c r="H352" s="70">
        <f t="shared" si="518"/>
        <v>0</v>
      </c>
      <c r="I352" s="87">
        <f t="shared" si="518"/>
        <v>1345.5</v>
      </c>
      <c r="J352" s="65">
        <f t="shared" ref="J352:K352" si="519">J350*J351/1000</f>
        <v>1690</v>
      </c>
      <c r="K352" s="101">
        <f t="shared" si="519"/>
        <v>3900</v>
      </c>
      <c r="L352" s="101">
        <f t="shared" ref="L352" si="520">L350*L351/1000</f>
        <v>1690</v>
      </c>
      <c r="M352" s="599">
        <f t="shared" si="518"/>
        <v>3900</v>
      </c>
      <c r="N352" s="566">
        <f t="shared" si="518"/>
        <v>3900</v>
      </c>
      <c r="O352" s="412">
        <f t="shared" si="518"/>
        <v>3900</v>
      </c>
      <c r="P352" s="81">
        <f t="shared" ref="P352:U352" si="521">P350*P351/1000</f>
        <v>507</v>
      </c>
      <c r="Q352" s="81">
        <f t="shared" si="521"/>
        <v>507</v>
      </c>
      <c r="R352" s="81">
        <f t="shared" si="521"/>
        <v>1014</v>
      </c>
      <c r="S352" s="81">
        <f t="shared" si="521"/>
        <v>507</v>
      </c>
      <c r="T352" s="81">
        <f t="shared" si="521"/>
        <v>1521</v>
      </c>
      <c r="U352" s="81">
        <f t="shared" si="521"/>
        <v>1729</v>
      </c>
      <c r="V352" s="461"/>
      <c r="W352" s="461"/>
      <c r="X352" s="461"/>
      <c r="Y352" s="461"/>
      <c r="Z352" s="461"/>
      <c r="AA352" s="461"/>
      <c r="AB352" s="461"/>
      <c r="AC352" s="461"/>
      <c r="AD352" s="461"/>
      <c r="AE352" s="461"/>
      <c r="AF352" s="461"/>
      <c r="AG352" s="461"/>
      <c r="AH352" s="461"/>
      <c r="AI352" s="461"/>
    </row>
    <row r="353" spans="1:35" s="430" customFormat="1" ht="27" x14ac:dyDescent="0.25">
      <c r="A353" s="407"/>
      <c r="B353" s="407"/>
      <c r="C353" s="407" t="s">
        <v>40</v>
      </c>
      <c r="D353" s="6" t="s">
        <v>115</v>
      </c>
      <c r="E353" s="65">
        <v>746</v>
      </c>
      <c r="F353" s="612">
        <v>780</v>
      </c>
      <c r="G353" s="81">
        <v>897</v>
      </c>
      <c r="H353" s="65"/>
      <c r="I353" s="87">
        <v>745</v>
      </c>
      <c r="J353" s="65">
        <v>780</v>
      </c>
      <c r="K353" s="497">
        <v>1000</v>
      </c>
      <c r="L353" s="101">
        <v>780</v>
      </c>
      <c r="M353" s="599">
        <v>780</v>
      </c>
      <c r="N353" s="566">
        <v>1000</v>
      </c>
      <c r="O353" s="554">
        <v>1000</v>
      </c>
      <c r="P353" s="81">
        <v>224</v>
      </c>
      <c r="Q353" s="81">
        <f>P353</f>
        <v>224</v>
      </c>
      <c r="R353" s="81">
        <f>P353+Q353</f>
        <v>448</v>
      </c>
      <c r="S353" s="81">
        <f>P353</f>
        <v>224</v>
      </c>
      <c r="T353" s="81">
        <f>R353+S353</f>
        <v>672</v>
      </c>
      <c r="U353" s="81">
        <f>N353-T353</f>
        <v>328</v>
      </c>
      <c r="V353" s="461"/>
      <c r="W353" s="461"/>
      <c r="X353" s="461"/>
      <c r="Y353" s="461"/>
      <c r="Z353" s="461"/>
      <c r="AA353" s="461"/>
      <c r="AB353" s="461"/>
      <c r="AC353" s="461"/>
      <c r="AD353" s="461"/>
      <c r="AE353" s="461"/>
      <c r="AF353" s="461"/>
      <c r="AG353" s="461"/>
      <c r="AH353" s="461"/>
      <c r="AI353" s="461"/>
    </row>
    <row r="354" spans="1:35" s="430" customFormat="1" ht="27" x14ac:dyDescent="0.25">
      <c r="A354" s="407"/>
      <c r="B354" s="407"/>
      <c r="C354" s="407"/>
      <c r="D354" s="6" t="s">
        <v>49</v>
      </c>
      <c r="E354" s="65">
        <v>4500</v>
      </c>
      <c r="F354" s="612">
        <v>4499.8</v>
      </c>
      <c r="G354" s="81">
        <v>4500</v>
      </c>
      <c r="H354" s="65"/>
      <c r="I354" s="87">
        <v>4500</v>
      </c>
      <c r="J354" s="65">
        <v>4500</v>
      </c>
      <c r="K354" s="101">
        <f>J354+(J354*20/100)</f>
        <v>5400</v>
      </c>
      <c r="L354" s="101">
        <v>4500</v>
      </c>
      <c r="M354" s="599">
        <v>5400</v>
      </c>
      <c r="N354" s="566">
        <v>5400</v>
      </c>
      <c r="O354" s="412">
        <v>5400</v>
      </c>
      <c r="P354" s="81">
        <v>4500</v>
      </c>
      <c r="Q354" s="81">
        <v>4500</v>
      </c>
      <c r="R354" s="81">
        <v>4500</v>
      </c>
      <c r="S354" s="81">
        <v>4500</v>
      </c>
      <c r="T354" s="81">
        <v>4500</v>
      </c>
      <c r="U354" s="81">
        <v>4500</v>
      </c>
      <c r="V354" s="461"/>
      <c r="W354" s="461"/>
      <c r="X354" s="461"/>
      <c r="Y354" s="461"/>
      <c r="Z354" s="461"/>
      <c r="AA354" s="461"/>
      <c r="AB354" s="461"/>
      <c r="AC354" s="461"/>
      <c r="AD354" s="461"/>
      <c r="AE354" s="461"/>
      <c r="AF354" s="461"/>
      <c r="AG354" s="461"/>
      <c r="AH354" s="461"/>
      <c r="AI354" s="461"/>
    </row>
    <row r="355" spans="1:35" s="430" customFormat="1" ht="27" x14ac:dyDescent="0.25">
      <c r="A355" s="407"/>
      <c r="B355" s="407"/>
      <c r="C355" s="407"/>
      <c r="D355" s="6" t="s">
        <v>47</v>
      </c>
      <c r="E355" s="65">
        <f>E353*E354/1000-0.2</f>
        <v>3356.8</v>
      </c>
      <c r="F355" s="612">
        <f>F353*F354/1000</f>
        <v>3509.8440000000001</v>
      </c>
      <c r="G355" s="81">
        <f t="shared" ref="G355:O355" si="522">G353*G354/1000-0.2</f>
        <v>4036.3</v>
      </c>
      <c r="H355" s="70">
        <f t="shared" si="522"/>
        <v>-0.2</v>
      </c>
      <c r="I355" s="87">
        <f t="shared" si="522"/>
        <v>3352.3</v>
      </c>
      <c r="J355" s="65">
        <f t="shared" ref="J355:K355" si="523">J353*J354/1000-0.2</f>
        <v>3509.8</v>
      </c>
      <c r="K355" s="101">
        <f t="shared" si="523"/>
        <v>5399.8</v>
      </c>
      <c r="L355" s="101">
        <f t="shared" ref="L355" si="524">L353*L354/1000-0.2</f>
        <v>3509.8</v>
      </c>
      <c r="M355" s="599">
        <f t="shared" si="522"/>
        <v>4211.8</v>
      </c>
      <c r="N355" s="566">
        <f t="shared" si="522"/>
        <v>5399.8</v>
      </c>
      <c r="O355" s="412">
        <f t="shared" si="522"/>
        <v>5399.8</v>
      </c>
      <c r="P355" s="81">
        <f t="shared" ref="P355:U355" si="525">P353*P354/1000</f>
        <v>1008</v>
      </c>
      <c r="Q355" s="81">
        <f t="shared" si="525"/>
        <v>1008</v>
      </c>
      <c r="R355" s="81">
        <f t="shared" si="525"/>
        <v>2016</v>
      </c>
      <c r="S355" s="81">
        <f t="shared" si="525"/>
        <v>1008</v>
      </c>
      <c r="T355" s="81">
        <f t="shared" si="525"/>
        <v>3024</v>
      </c>
      <c r="U355" s="81">
        <f t="shared" si="525"/>
        <v>1476</v>
      </c>
      <c r="V355" s="461"/>
      <c r="W355" s="461"/>
      <c r="X355" s="461"/>
      <c r="Y355" s="461"/>
      <c r="Z355" s="461"/>
      <c r="AA355" s="461"/>
      <c r="AB355" s="461"/>
      <c r="AC355" s="461"/>
      <c r="AD355" s="461"/>
      <c r="AE355" s="461"/>
      <c r="AF355" s="461"/>
      <c r="AG355" s="461"/>
      <c r="AH355" s="461"/>
      <c r="AI355" s="461"/>
    </row>
    <row r="356" spans="1:35" s="430" customFormat="1" ht="27" x14ac:dyDescent="0.25">
      <c r="A356" s="42">
        <v>2.1</v>
      </c>
      <c r="B356" s="407"/>
      <c r="C356" s="7" t="s">
        <v>134</v>
      </c>
      <c r="D356" s="6" t="s">
        <v>115</v>
      </c>
      <c r="E356" s="66">
        <f t="shared" ref="E356:I356" si="526">E359+E362</f>
        <v>520</v>
      </c>
      <c r="F356" s="613">
        <f t="shared" si="526"/>
        <v>553</v>
      </c>
      <c r="G356" s="15">
        <f t="shared" si="526"/>
        <v>440</v>
      </c>
      <c r="H356" s="66"/>
      <c r="I356" s="88">
        <f t="shared" si="526"/>
        <v>520</v>
      </c>
      <c r="J356" s="66">
        <f t="shared" ref="J356:K356" si="527">J359+J362</f>
        <v>560</v>
      </c>
      <c r="K356" s="102">
        <f t="shared" si="527"/>
        <v>820</v>
      </c>
      <c r="L356" s="102">
        <f t="shared" ref="L356" si="528">L359+L362</f>
        <v>560</v>
      </c>
      <c r="M356" s="601">
        <v>820</v>
      </c>
      <c r="N356" s="567">
        <v>820</v>
      </c>
      <c r="O356" s="413">
        <f t="shared" ref="O356" si="529">O359+O362</f>
        <v>820</v>
      </c>
      <c r="P356" s="15">
        <f t="shared" ref="P356:U356" si="530">P359+P362</f>
        <v>165</v>
      </c>
      <c r="Q356" s="15">
        <f t="shared" si="530"/>
        <v>165</v>
      </c>
      <c r="R356" s="15">
        <f t="shared" si="530"/>
        <v>330</v>
      </c>
      <c r="S356" s="15">
        <f t="shared" si="530"/>
        <v>165</v>
      </c>
      <c r="T356" s="15">
        <f t="shared" si="530"/>
        <v>495</v>
      </c>
      <c r="U356" s="15">
        <f t="shared" si="530"/>
        <v>165</v>
      </c>
      <c r="V356" s="461"/>
      <c r="W356" s="461"/>
      <c r="X356" s="461"/>
      <c r="Y356" s="461"/>
      <c r="Z356" s="461"/>
      <c r="AA356" s="461"/>
      <c r="AB356" s="461"/>
      <c r="AC356" s="461"/>
      <c r="AD356" s="461"/>
      <c r="AE356" s="461"/>
      <c r="AF356" s="461"/>
      <c r="AG356" s="461"/>
      <c r="AH356" s="461"/>
      <c r="AI356" s="461"/>
    </row>
    <row r="357" spans="1:35" s="430" customFormat="1" ht="27" x14ac:dyDescent="0.25">
      <c r="A357" s="407"/>
      <c r="B357" s="407"/>
      <c r="C357" s="9"/>
      <c r="D357" s="6" t="s">
        <v>49</v>
      </c>
      <c r="E357" s="66">
        <f t="shared" ref="E357:O357" si="531">E358/E356*1000</f>
        <v>3153.8461538461538</v>
      </c>
      <c r="F357" s="613">
        <f t="shared" si="531"/>
        <v>3114.823869801085</v>
      </c>
      <c r="G357" s="15">
        <f t="shared" si="531"/>
        <v>3181.8181818181815</v>
      </c>
      <c r="H357" s="71" t="e">
        <f t="shared" si="531"/>
        <v>#DIV/0!</v>
      </c>
      <c r="I357" s="88">
        <f t="shared" si="531"/>
        <v>3153.8461538461538</v>
      </c>
      <c r="J357" s="66">
        <f t="shared" ref="J357:K357" si="532">J358/J356*1000</f>
        <v>3142.8571428571427</v>
      </c>
      <c r="K357" s="102">
        <f t="shared" si="532"/>
        <v>3717.0731707317077</v>
      </c>
      <c r="L357" s="102">
        <f t="shared" ref="L357" si="533">L358/L356*1000</f>
        <v>3142.8571428571427</v>
      </c>
      <c r="M357" s="601">
        <f t="shared" si="531"/>
        <v>2575.6097560975609</v>
      </c>
      <c r="N357" s="567">
        <f t="shared" si="531"/>
        <v>3014.6341463414633</v>
      </c>
      <c r="O357" s="413">
        <f t="shared" si="531"/>
        <v>3717.0731707317077</v>
      </c>
      <c r="P357" s="15">
        <f t="shared" ref="P357:U357" si="534">P358/P356*1000</f>
        <v>3121.212121212121</v>
      </c>
      <c r="Q357" s="15">
        <f t="shared" si="534"/>
        <v>3121.212121212121</v>
      </c>
      <c r="R357" s="15">
        <f t="shared" si="534"/>
        <v>3121.212121212121</v>
      </c>
      <c r="S357" s="15">
        <f t="shared" si="534"/>
        <v>3121.212121212121</v>
      </c>
      <c r="T357" s="15">
        <f t="shared" si="534"/>
        <v>3121.212121212121</v>
      </c>
      <c r="U357" s="15">
        <f t="shared" si="534"/>
        <v>3121.212121212121</v>
      </c>
      <c r="V357" s="461"/>
      <c r="W357" s="461"/>
      <c r="X357" s="461"/>
      <c r="Y357" s="461"/>
      <c r="Z357" s="461"/>
      <c r="AA357" s="461"/>
      <c r="AB357" s="461"/>
      <c r="AC357" s="461"/>
      <c r="AD357" s="461"/>
      <c r="AE357" s="461"/>
      <c r="AF357" s="461"/>
      <c r="AG357" s="461"/>
      <c r="AH357" s="461"/>
      <c r="AI357" s="461"/>
    </row>
    <row r="358" spans="1:35" s="430" customFormat="1" ht="27" x14ac:dyDescent="0.25">
      <c r="A358" s="407"/>
      <c r="B358" s="407"/>
      <c r="C358" s="9"/>
      <c r="D358" s="6" t="s">
        <v>47</v>
      </c>
      <c r="E358" s="66">
        <f t="shared" ref="E358:O358" si="535">E361+E364</f>
        <v>1640</v>
      </c>
      <c r="F358" s="613">
        <f t="shared" si="535"/>
        <v>1722.4975999999999</v>
      </c>
      <c r="G358" s="15">
        <f t="shared" si="535"/>
        <v>1400</v>
      </c>
      <c r="H358" s="71">
        <f t="shared" si="535"/>
        <v>0</v>
      </c>
      <c r="I358" s="88">
        <f t="shared" si="535"/>
        <v>1640</v>
      </c>
      <c r="J358" s="66">
        <f t="shared" ref="J358:K358" si="536">J361+J364</f>
        <v>1760</v>
      </c>
      <c r="K358" s="102">
        <f t="shared" si="536"/>
        <v>3048</v>
      </c>
      <c r="L358" s="102">
        <f t="shared" ref="L358" si="537">L361+L364</f>
        <v>1760</v>
      </c>
      <c r="M358" s="601">
        <f t="shared" si="535"/>
        <v>2112</v>
      </c>
      <c r="N358" s="567">
        <f t="shared" si="535"/>
        <v>2472</v>
      </c>
      <c r="O358" s="413">
        <f t="shared" si="535"/>
        <v>3048</v>
      </c>
      <c r="P358" s="15">
        <f t="shared" ref="P358:U358" si="538">P361+P364</f>
        <v>515</v>
      </c>
      <c r="Q358" s="15">
        <f t="shared" si="538"/>
        <v>515</v>
      </c>
      <c r="R358" s="15">
        <f t="shared" si="538"/>
        <v>1030</v>
      </c>
      <c r="S358" s="15">
        <f t="shared" si="538"/>
        <v>515</v>
      </c>
      <c r="T358" s="15">
        <f t="shared" si="538"/>
        <v>1545</v>
      </c>
      <c r="U358" s="15">
        <f t="shared" si="538"/>
        <v>515</v>
      </c>
      <c r="V358" s="461"/>
      <c r="W358" s="461"/>
      <c r="X358" s="461"/>
      <c r="Y358" s="461"/>
      <c r="Z358" s="461"/>
      <c r="AA358" s="461"/>
      <c r="AB358" s="461"/>
      <c r="AC358" s="461"/>
      <c r="AD358" s="461"/>
      <c r="AE358" s="461"/>
      <c r="AF358" s="461"/>
      <c r="AG358" s="461"/>
      <c r="AH358" s="461"/>
      <c r="AI358" s="461"/>
    </row>
    <row r="359" spans="1:35" s="430" customFormat="1" ht="27" x14ac:dyDescent="0.25">
      <c r="A359" s="407"/>
      <c r="B359" s="407"/>
      <c r="C359" s="9" t="s">
        <v>119</v>
      </c>
      <c r="D359" s="6" t="s">
        <v>115</v>
      </c>
      <c r="E359" s="65">
        <v>500</v>
      </c>
      <c r="F359" s="612">
        <v>536</v>
      </c>
      <c r="G359" s="86">
        <v>420</v>
      </c>
      <c r="H359" s="76"/>
      <c r="I359" s="87">
        <v>500</v>
      </c>
      <c r="J359" s="65">
        <v>540</v>
      </c>
      <c r="K359" s="497">
        <v>800</v>
      </c>
      <c r="L359" s="101">
        <v>540</v>
      </c>
      <c r="M359" s="599">
        <v>540</v>
      </c>
      <c r="N359" s="571">
        <v>640</v>
      </c>
      <c r="O359" s="554">
        <v>800</v>
      </c>
      <c r="P359" s="81">
        <f>N359/4</f>
        <v>160</v>
      </c>
      <c r="Q359" s="81">
        <f>P359</f>
        <v>160</v>
      </c>
      <c r="R359" s="81">
        <f>P359+Q359</f>
        <v>320</v>
      </c>
      <c r="S359" s="81">
        <f>P359</f>
        <v>160</v>
      </c>
      <c r="T359" s="81">
        <f>R359+S359</f>
        <v>480</v>
      </c>
      <c r="U359" s="81">
        <f>N359-T359</f>
        <v>160</v>
      </c>
      <c r="V359" s="461"/>
      <c r="W359" s="461"/>
      <c r="X359" s="461"/>
      <c r="Y359" s="461"/>
      <c r="Z359" s="461"/>
      <c r="AA359" s="461"/>
      <c r="AB359" s="461"/>
      <c r="AC359" s="461"/>
      <c r="AD359" s="461"/>
      <c r="AE359" s="461"/>
      <c r="AF359" s="461"/>
      <c r="AG359" s="461"/>
      <c r="AH359" s="461"/>
      <c r="AI359" s="461"/>
    </row>
    <row r="360" spans="1:35" s="430" customFormat="1" ht="27" x14ac:dyDescent="0.25">
      <c r="A360" s="407"/>
      <c r="B360" s="407"/>
      <c r="C360" s="9"/>
      <c r="D360" s="6" t="s">
        <v>49</v>
      </c>
      <c r="E360" s="65">
        <v>3000</v>
      </c>
      <c r="F360" s="612">
        <v>2991.6</v>
      </c>
      <c r="G360" s="81">
        <v>3000</v>
      </c>
      <c r="H360" s="65"/>
      <c r="I360" s="87">
        <v>3000</v>
      </c>
      <c r="J360" s="65">
        <v>3000</v>
      </c>
      <c r="K360" s="101">
        <f>J360+(J360*20/100)</f>
        <v>3600</v>
      </c>
      <c r="L360" s="101">
        <v>3000</v>
      </c>
      <c r="M360" s="599">
        <v>3600</v>
      </c>
      <c r="N360" s="566">
        <v>3600</v>
      </c>
      <c r="O360" s="412">
        <v>3600</v>
      </c>
      <c r="P360" s="81">
        <v>3000</v>
      </c>
      <c r="Q360" s="81">
        <v>3000</v>
      </c>
      <c r="R360" s="81">
        <v>3000</v>
      </c>
      <c r="S360" s="81">
        <v>3000</v>
      </c>
      <c r="T360" s="81">
        <v>3000</v>
      </c>
      <c r="U360" s="81">
        <v>3000</v>
      </c>
      <c r="V360" s="461"/>
      <c r="W360" s="461"/>
      <c r="X360" s="461"/>
      <c r="Y360" s="461"/>
      <c r="Z360" s="461"/>
      <c r="AA360" s="461"/>
      <c r="AB360" s="461"/>
      <c r="AC360" s="461"/>
      <c r="AD360" s="461"/>
      <c r="AE360" s="461"/>
      <c r="AF360" s="461"/>
      <c r="AG360" s="461"/>
      <c r="AH360" s="461"/>
      <c r="AI360" s="461"/>
    </row>
    <row r="361" spans="1:35" s="430" customFormat="1" ht="27" x14ac:dyDescent="0.25">
      <c r="A361" s="407"/>
      <c r="B361" s="407"/>
      <c r="C361" s="9"/>
      <c r="D361" s="6" t="s">
        <v>47</v>
      </c>
      <c r="E361" s="65">
        <f t="shared" ref="E361:O361" si="539">E360*E359/1000</f>
        <v>1500</v>
      </c>
      <c r="F361" s="612">
        <f>F360*F359/1000</f>
        <v>1603.4975999999999</v>
      </c>
      <c r="G361" s="81">
        <f t="shared" si="539"/>
        <v>1260</v>
      </c>
      <c r="H361" s="70">
        <f t="shared" si="539"/>
        <v>0</v>
      </c>
      <c r="I361" s="87">
        <f t="shared" si="539"/>
        <v>1500</v>
      </c>
      <c r="J361" s="65">
        <f t="shared" ref="J361:K361" si="540">J360*J359/1000</f>
        <v>1620</v>
      </c>
      <c r="K361" s="101">
        <f t="shared" si="540"/>
        <v>2880</v>
      </c>
      <c r="L361" s="101">
        <f t="shared" ref="L361" si="541">L360*L359/1000</f>
        <v>1620</v>
      </c>
      <c r="M361" s="599">
        <f t="shared" si="539"/>
        <v>1944</v>
      </c>
      <c r="N361" s="566">
        <f t="shared" si="539"/>
        <v>2304</v>
      </c>
      <c r="O361" s="412">
        <f t="shared" si="539"/>
        <v>2880</v>
      </c>
      <c r="P361" s="81">
        <f t="shared" ref="P361:U361" si="542">P360*P359/1000</f>
        <v>480</v>
      </c>
      <c r="Q361" s="81">
        <f t="shared" si="542"/>
        <v>480</v>
      </c>
      <c r="R361" s="81">
        <f t="shared" si="542"/>
        <v>960</v>
      </c>
      <c r="S361" s="81">
        <f t="shared" si="542"/>
        <v>480</v>
      </c>
      <c r="T361" s="81">
        <f t="shared" si="542"/>
        <v>1440</v>
      </c>
      <c r="U361" s="81">
        <f t="shared" si="542"/>
        <v>480</v>
      </c>
      <c r="V361" s="461"/>
      <c r="W361" s="461"/>
      <c r="X361" s="461"/>
      <c r="Y361" s="461"/>
      <c r="Z361" s="461"/>
      <c r="AA361" s="461"/>
      <c r="AB361" s="461"/>
      <c r="AC361" s="461"/>
      <c r="AD361" s="461"/>
      <c r="AE361" s="461"/>
      <c r="AF361" s="461"/>
      <c r="AG361" s="461"/>
      <c r="AH361" s="461"/>
      <c r="AI361" s="461"/>
    </row>
    <row r="362" spans="1:35" s="430" customFormat="1" ht="33" x14ac:dyDescent="0.25">
      <c r="A362" s="407"/>
      <c r="B362" s="407"/>
      <c r="C362" s="9" t="s">
        <v>120</v>
      </c>
      <c r="D362" s="6" t="s">
        <v>115</v>
      </c>
      <c r="E362" s="65">
        <v>20</v>
      </c>
      <c r="F362" s="612">
        <v>17</v>
      </c>
      <c r="G362" s="81">
        <v>20</v>
      </c>
      <c r="H362" s="65"/>
      <c r="I362" s="87">
        <v>20</v>
      </c>
      <c r="J362" s="65">
        <v>20</v>
      </c>
      <c r="K362" s="101">
        <v>20</v>
      </c>
      <c r="L362" s="101">
        <v>20</v>
      </c>
      <c r="M362" s="599">
        <v>20</v>
      </c>
      <c r="N362" s="566">
        <v>20</v>
      </c>
      <c r="O362" s="412">
        <v>20</v>
      </c>
      <c r="P362" s="81">
        <f>N362/4</f>
        <v>5</v>
      </c>
      <c r="Q362" s="81">
        <f>P362</f>
        <v>5</v>
      </c>
      <c r="R362" s="81">
        <f>P362+Q362</f>
        <v>10</v>
      </c>
      <c r="S362" s="81">
        <f>P362</f>
        <v>5</v>
      </c>
      <c r="T362" s="81">
        <f>R362+S362</f>
        <v>15</v>
      </c>
      <c r="U362" s="81">
        <f>N362-T362</f>
        <v>5</v>
      </c>
      <c r="V362" s="461"/>
      <c r="W362" s="461"/>
      <c r="X362" s="461"/>
      <c r="Y362" s="461"/>
      <c r="Z362" s="461"/>
      <c r="AA362" s="461"/>
      <c r="AB362" s="461"/>
      <c r="AC362" s="461"/>
      <c r="AD362" s="461"/>
      <c r="AE362" s="461"/>
      <c r="AF362" s="461"/>
      <c r="AG362" s="461"/>
      <c r="AH362" s="461"/>
      <c r="AI362" s="461"/>
    </row>
    <row r="363" spans="1:35" s="430" customFormat="1" ht="27" x14ac:dyDescent="0.25">
      <c r="A363" s="407"/>
      <c r="B363" s="407"/>
      <c r="C363" s="9"/>
      <c r="D363" s="6" t="s">
        <v>49</v>
      </c>
      <c r="E363" s="65">
        <v>7000</v>
      </c>
      <c r="F363" s="612">
        <v>7000</v>
      </c>
      <c r="G363" s="81">
        <v>7000</v>
      </c>
      <c r="H363" s="65"/>
      <c r="I363" s="87">
        <v>7000</v>
      </c>
      <c r="J363" s="65">
        <v>7000</v>
      </c>
      <c r="K363" s="101">
        <f>J363+(J363*20/100)</f>
        <v>8400</v>
      </c>
      <c r="L363" s="101">
        <v>7000</v>
      </c>
      <c r="M363" s="599">
        <v>8400</v>
      </c>
      <c r="N363" s="566">
        <v>8400</v>
      </c>
      <c r="O363" s="412">
        <v>8400</v>
      </c>
      <c r="P363" s="81">
        <v>7000</v>
      </c>
      <c r="Q363" s="81">
        <v>7000</v>
      </c>
      <c r="R363" s="81">
        <v>7000</v>
      </c>
      <c r="S363" s="81">
        <v>7000</v>
      </c>
      <c r="T363" s="81">
        <v>7000</v>
      </c>
      <c r="U363" s="81">
        <v>7000</v>
      </c>
      <c r="V363" s="461"/>
      <c r="W363" s="461"/>
      <c r="X363" s="461"/>
      <c r="Y363" s="461"/>
      <c r="Z363" s="461"/>
      <c r="AA363" s="461"/>
      <c r="AB363" s="461"/>
      <c r="AC363" s="461"/>
      <c r="AD363" s="461"/>
      <c r="AE363" s="461"/>
      <c r="AF363" s="461"/>
      <c r="AG363" s="461"/>
      <c r="AH363" s="461"/>
      <c r="AI363" s="461"/>
    </row>
    <row r="364" spans="1:35" s="430" customFormat="1" ht="27" x14ac:dyDescent="0.25">
      <c r="A364" s="407"/>
      <c r="B364" s="407"/>
      <c r="C364" s="9"/>
      <c r="D364" s="6" t="s">
        <v>47</v>
      </c>
      <c r="E364" s="66">
        <f t="shared" ref="E364:O364" si="543">E363*E362/1000</f>
        <v>140</v>
      </c>
      <c r="F364" s="613">
        <f t="shared" si="543"/>
        <v>119</v>
      </c>
      <c r="G364" s="15">
        <f t="shared" si="543"/>
        <v>140</v>
      </c>
      <c r="H364" s="71">
        <f t="shared" si="543"/>
        <v>0</v>
      </c>
      <c r="I364" s="88">
        <f t="shared" si="543"/>
        <v>140</v>
      </c>
      <c r="J364" s="66">
        <f t="shared" ref="J364:K364" si="544">J363*J362/1000</f>
        <v>140</v>
      </c>
      <c r="K364" s="102">
        <f t="shared" si="544"/>
        <v>168</v>
      </c>
      <c r="L364" s="102">
        <f t="shared" ref="L364" si="545">L363*L362/1000</f>
        <v>140</v>
      </c>
      <c r="M364" s="601">
        <f t="shared" si="543"/>
        <v>168</v>
      </c>
      <c r="N364" s="567">
        <f t="shared" si="543"/>
        <v>168</v>
      </c>
      <c r="O364" s="413">
        <f t="shared" si="543"/>
        <v>168</v>
      </c>
      <c r="P364" s="81">
        <f t="shared" ref="P364:U364" si="546">P363*P362/1000</f>
        <v>35</v>
      </c>
      <c r="Q364" s="81">
        <f t="shared" si="546"/>
        <v>35</v>
      </c>
      <c r="R364" s="81">
        <f t="shared" si="546"/>
        <v>70</v>
      </c>
      <c r="S364" s="81">
        <f t="shared" si="546"/>
        <v>35</v>
      </c>
      <c r="T364" s="81">
        <f t="shared" si="546"/>
        <v>105</v>
      </c>
      <c r="U364" s="81">
        <f t="shared" si="546"/>
        <v>35</v>
      </c>
      <c r="V364" s="461"/>
      <c r="W364" s="461"/>
      <c r="X364" s="461"/>
      <c r="Y364" s="461"/>
      <c r="Z364" s="461"/>
      <c r="AA364" s="461"/>
      <c r="AB364" s="461"/>
      <c r="AC364" s="461"/>
      <c r="AD364" s="461"/>
      <c r="AE364" s="461"/>
      <c r="AF364" s="461"/>
      <c r="AG364" s="461"/>
      <c r="AH364" s="461"/>
      <c r="AI364" s="461"/>
    </row>
    <row r="365" spans="1:35" s="430" customFormat="1" ht="27" x14ac:dyDescent="0.25">
      <c r="A365" s="407">
        <v>2.11</v>
      </c>
      <c r="B365" s="407"/>
      <c r="C365" s="7" t="s">
        <v>121</v>
      </c>
      <c r="D365" s="6" t="s">
        <v>115</v>
      </c>
      <c r="E365" s="66">
        <f t="shared" ref="E365:O365" si="547">E368+E371</f>
        <v>248</v>
      </c>
      <c r="F365" s="613">
        <f t="shared" si="547"/>
        <v>353</v>
      </c>
      <c r="G365" s="15">
        <f t="shared" si="547"/>
        <v>410</v>
      </c>
      <c r="H365" s="66"/>
      <c r="I365" s="88">
        <f t="shared" si="547"/>
        <v>248</v>
      </c>
      <c r="J365" s="66">
        <f t="shared" ref="J365:K365" si="548">J368+J371</f>
        <v>420</v>
      </c>
      <c r="K365" s="102">
        <f t="shared" si="548"/>
        <v>800</v>
      </c>
      <c r="L365" s="102">
        <f t="shared" ref="L365" si="549">L368+L371</f>
        <v>420</v>
      </c>
      <c r="M365" s="601">
        <f t="shared" si="547"/>
        <v>800</v>
      </c>
      <c r="N365" s="567">
        <f t="shared" si="547"/>
        <v>800</v>
      </c>
      <c r="O365" s="413">
        <f t="shared" si="547"/>
        <v>800</v>
      </c>
      <c r="P365" s="15">
        <f t="shared" ref="P365:U365" si="550">P368+P371</f>
        <v>102</v>
      </c>
      <c r="Q365" s="15">
        <f t="shared" si="550"/>
        <v>102</v>
      </c>
      <c r="R365" s="15">
        <f t="shared" si="550"/>
        <v>204</v>
      </c>
      <c r="S365" s="15">
        <f t="shared" si="550"/>
        <v>102</v>
      </c>
      <c r="T365" s="15">
        <f t="shared" si="550"/>
        <v>306</v>
      </c>
      <c r="U365" s="15">
        <f t="shared" si="550"/>
        <v>494</v>
      </c>
      <c r="V365" s="461"/>
      <c r="W365" s="461"/>
      <c r="X365" s="461"/>
      <c r="Y365" s="461"/>
      <c r="Z365" s="461"/>
      <c r="AA365" s="461"/>
      <c r="AB365" s="461"/>
      <c r="AC365" s="461"/>
      <c r="AD365" s="461"/>
      <c r="AE365" s="461"/>
      <c r="AF365" s="461"/>
      <c r="AG365" s="461"/>
      <c r="AH365" s="461"/>
      <c r="AI365" s="461"/>
    </row>
    <row r="366" spans="1:35" s="430" customFormat="1" ht="27" x14ac:dyDescent="0.25">
      <c r="A366" s="407"/>
      <c r="B366" s="407"/>
      <c r="C366" s="407"/>
      <c r="D366" s="6" t="s">
        <v>49</v>
      </c>
      <c r="E366" s="66">
        <f t="shared" ref="E366:O366" si="551">E367/E365*1000</f>
        <v>25346.774193548386</v>
      </c>
      <c r="F366" s="613">
        <f t="shared" si="551"/>
        <v>29098.615297450426</v>
      </c>
      <c r="G366" s="15">
        <f t="shared" si="551"/>
        <v>31304.878048780487</v>
      </c>
      <c r="H366" s="71" t="e">
        <f t="shared" si="551"/>
        <v>#DIV/0!</v>
      </c>
      <c r="I366" s="88">
        <f t="shared" si="551"/>
        <v>25346.774193548386</v>
      </c>
      <c r="J366" s="66">
        <f t="shared" ref="J366:K366" si="552">J367/J365*1000</f>
        <v>26857.142857142859</v>
      </c>
      <c r="K366" s="102">
        <f t="shared" si="552"/>
        <v>30750</v>
      </c>
      <c r="L366" s="102">
        <f t="shared" ref="L366" si="553">L367/L365*1000</f>
        <v>26857.142857142859</v>
      </c>
      <c r="M366" s="601">
        <f t="shared" si="551"/>
        <v>30750</v>
      </c>
      <c r="N366" s="567">
        <f t="shared" si="551"/>
        <v>30750</v>
      </c>
      <c r="O366" s="413">
        <f t="shared" si="551"/>
        <v>30750</v>
      </c>
      <c r="P366" s="15">
        <f t="shared" ref="P366:U366" si="554">P367/P365*1000</f>
        <v>31205.882352941178</v>
      </c>
      <c r="Q366" s="15">
        <f t="shared" si="554"/>
        <v>31205.882352941178</v>
      </c>
      <c r="R366" s="15">
        <f t="shared" si="554"/>
        <v>31205.882352941178</v>
      </c>
      <c r="S366" s="15">
        <f t="shared" si="554"/>
        <v>31205.882352941178</v>
      </c>
      <c r="T366" s="15">
        <f t="shared" si="554"/>
        <v>31205.882352941178</v>
      </c>
      <c r="U366" s="15">
        <f t="shared" si="554"/>
        <v>22168.016194331984</v>
      </c>
      <c r="V366" s="461"/>
      <c r="W366" s="461"/>
      <c r="X366" s="461"/>
      <c r="Y366" s="461"/>
      <c r="Z366" s="461"/>
      <c r="AA366" s="461"/>
      <c r="AB366" s="461"/>
      <c r="AC366" s="461"/>
      <c r="AD366" s="461"/>
      <c r="AE366" s="461"/>
      <c r="AF366" s="461"/>
      <c r="AG366" s="461"/>
      <c r="AH366" s="461"/>
      <c r="AI366" s="461"/>
    </row>
    <row r="367" spans="1:35" s="430" customFormat="1" ht="27" x14ac:dyDescent="0.25">
      <c r="A367" s="407"/>
      <c r="B367" s="407"/>
      <c r="C367" s="407"/>
      <c r="D367" s="6" t="s">
        <v>47</v>
      </c>
      <c r="E367" s="66">
        <f t="shared" ref="E367:O367" si="555">E370+E373</f>
        <v>6286</v>
      </c>
      <c r="F367" s="613">
        <f>F370+F373</f>
        <v>10271.8112</v>
      </c>
      <c r="G367" s="15">
        <f t="shared" si="555"/>
        <v>12835</v>
      </c>
      <c r="H367" s="71">
        <f t="shared" si="555"/>
        <v>0</v>
      </c>
      <c r="I367" s="88">
        <f t="shared" si="555"/>
        <v>6286</v>
      </c>
      <c r="J367" s="66">
        <f t="shared" ref="J367:K367" si="556">J370+J373</f>
        <v>11280</v>
      </c>
      <c r="K367" s="102">
        <f t="shared" si="556"/>
        <v>24600</v>
      </c>
      <c r="L367" s="102">
        <f t="shared" ref="L367" si="557">L370+L373</f>
        <v>11280</v>
      </c>
      <c r="M367" s="601">
        <f t="shared" si="555"/>
        <v>24600</v>
      </c>
      <c r="N367" s="567">
        <f t="shared" si="555"/>
        <v>24600</v>
      </c>
      <c r="O367" s="413">
        <f t="shared" si="555"/>
        <v>24600</v>
      </c>
      <c r="P367" s="15">
        <f t="shared" ref="P367:U367" si="558">P370+P373</f>
        <v>3183</v>
      </c>
      <c r="Q367" s="15">
        <f t="shared" si="558"/>
        <v>3183</v>
      </c>
      <c r="R367" s="15">
        <f t="shared" si="558"/>
        <v>6366</v>
      </c>
      <c r="S367" s="15">
        <f t="shared" si="558"/>
        <v>3183</v>
      </c>
      <c r="T367" s="15">
        <f t="shared" si="558"/>
        <v>9549</v>
      </c>
      <c r="U367" s="15">
        <f t="shared" si="558"/>
        <v>10951</v>
      </c>
      <c r="V367" s="461"/>
      <c r="W367" s="461"/>
      <c r="X367" s="461"/>
      <c r="Y367" s="461"/>
      <c r="Z367" s="461"/>
      <c r="AA367" s="461"/>
      <c r="AB367" s="461"/>
      <c r="AC367" s="461"/>
      <c r="AD367" s="461"/>
      <c r="AE367" s="461"/>
      <c r="AF367" s="461"/>
      <c r="AG367" s="461"/>
      <c r="AH367" s="461"/>
      <c r="AI367" s="461"/>
    </row>
    <row r="368" spans="1:35" s="430" customFormat="1" ht="27" x14ac:dyDescent="0.25">
      <c r="A368" s="407"/>
      <c r="B368" s="407"/>
      <c r="C368" s="407" t="s">
        <v>41</v>
      </c>
      <c r="D368" s="6" t="s">
        <v>115</v>
      </c>
      <c r="E368" s="65">
        <v>218</v>
      </c>
      <c r="F368" s="612">
        <v>297</v>
      </c>
      <c r="G368" s="81">
        <v>325</v>
      </c>
      <c r="H368" s="65"/>
      <c r="I368" s="87">
        <v>218</v>
      </c>
      <c r="J368" s="65">
        <v>360</v>
      </c>
      <c r="K368" s="101">
        <v>700</v>
      </c>
      <c r="L368" s="101">
        <v>360</v>
      </c>
      <c r="M368" s="599">
        <v>700</v>
      </c>
      <c r="N368" s="566">
        <v>700</v>
      </c>
      <c r="O368" s="412">
        <v>700</v>
      </c>
      <c r="P368" s="81">
        <v>81</v>
      </c>
      <c r="Q368" s="81">
        <f>P368</f>
        <v>81</v>
      </c>
      <c r="R368" s="81">
        <f>P368+Q368</f>
        <v>162</v>
      </c>
      <c r="S368" s="81">
        <f>P368</f>
        <v>81</v>
      </c>
      <c r="T368" s="81">
        <f>R368+S368</f>
        <v>243</v>
      </c>
      <c r="U368" s="81">
        <f>N368-T368</f>
        <v>457</v>
      </c>
      <c r="V368" s="461"/>
      <c r="W368" s="461"/>
      <c r="X368" s="461"/>
      <c r="Y368" s="461"/>
      <c r="Z368" s="461"/>
      <c r="AA368" s="461"/>
      <c r="AB368" s="461"/>
      <c r="AC368" s="461"/>
      <c r="AD368" s="461"/>
      <c r="AE368" s="461"/>
      <c r="AF368" s="461"/>
      <c r="AG368" s="461"/>
      <c r="AH368" s="461"/>
      <c r="AI368" s="461"/>
    </row>
    <row r="369" spans="1:35" s="430" customFormat="1" ht="27" x14ac:dyDescent="0.25">
      <c r="A369" s="407"/>
      <c r="B369" s="407"/>
      <c r="C369" s="407"/>
      <c r="D369" s="6" t="s">
        <v>49</v>
      </c>
      <c r="E369" s="65">
        <v>17000</v>
      </c>
      <c r="F369" s="612">
        <v>16996</v>
      </c>
      <c r="G369" s="81">
        <v>17000</v>
      </c>
      <c r="H369" s="65"/>
      <c r="I369" s="87">
        <v>17000</v>
      </c>
      <c r="J369" s="65">
        <v>17000</v>
      </c>
      <c r="K369" s="101">
        <f>J369+(J369*20/100)</f>
        <v>20400</v>
      </c>
      <c r="L369" s="101">
        <v>17000</v>
      </c>
      <c r="M369" s="599">
        <v>20400</v>
      </c>
      <c r="N369" s="566">
        <v>20400</v>
      </c>
      <c r="O369" s="412">
        <v>20400</v>
      </c>
      <c r="P369" s="81">
        <v>17000</v>
      </c>
      <c r="Q369" s="81">
        <v>17000</v>
      </c>
      <c r="R369" s="81">
        <v>17000</v>
      </c>
      <c r="S369" s="81">
        <v>17000</v>
      </c>
      <c r="T369" s="81">
        <v>17000</v>
      </c>
      <c r="U369" s="81">
        <v>17000</v>
      </c>
      <c r="V369" s="461"/>
      <c r="W369" s="461"/>
      <c r="X369" s="461"/>
      <c r="Y369" s="461"/>
      <c r="Z369" s="461"/>
      <c r="AA369" s="461"/>
      <c r="AB369" s="461"/>
      <c r="AC369" s="461"/>
      <c r="AD369" s="461"/>
      <c r="AE369" s="461"/>
      <c r="AF369" s="461"/>
      <c r="AG369" s="461"/>
      <c r="AH369" s="461"/>
      <c r="AI369" s="461"/>
    </row>
    <row r="370" spans="1:35" s="430" customFormat="1" ht="27" x14ac:dyDescent="0.25">
      <c r="A370" s="407"/>
      <c r="B370" s="407"/>
      <c r="C370" s="407"/>
      <c r="D370" s="6" t="s">
        <v>47</v>
      </c>
      <c r="E370" s="65">
        <f t="shared" ref="E370:I370" si="559">E368*E369/1000</f>
        <v>3706</v>
      </c>
      <c r="F370" s="612">
        <f t="shared" si="559"/>
        <v>5047.8119999999999</v>
      </c>
      <c r="G370" s="81">
        <f t="shared" si="559"/>
        <v>5525</v>
      </c>
      <c r="H370" s="70">
        <f t="shared" si="559"/>
        <v>0</v>
      </c>
      <c r="I370" s="87">
        <f t="shared" si="559"/>
        <v>3706</v>
      </c>
      <c r="J370" s="65">
        <f t="shared" ref="J370:O370" si="560">J368*J369/1000</f>
        <v>6120</v>
      </c>
      <c r="K370" s="101">
        <f t="shared" si="560"/>
        <v>14280</v>
      </c>
      <c r="L370" s="560">
        <f t="shared" si="560"/>
        <v>6120</v>
      </c>
      <c r="M370" s="599">
        <f t="shared" si="560"/>
        <v>14280</v>
      </c>
      <c r="N370" s="566">
        <f t="shared" si="560"/>
        <v>14280</v>
      </c>
      <c r="O370" s="412">
        <f t="shared" si="560"/>
        <v>14280</v>
      </c>
      <c r="P370" s="81">
        <f t="shared" ref="P370:U370" si="561">P368*P369/1000</f>
        <v>1377</v>
      </c>
      <c r="Q370" s="81">
        <f t="shared" si="561"/>
        <v>1377</v>
      </c>
      <c r="R370" s="81">
        <f t="shared" si="561"/>
        <v>2754</v>
      </c>
      <c r="S370" s="81">
        <f t="shared" si="561"/>
        <v>1377</v>
      </c>
      <c r="T370" s="81">
        <f t="shared" si="561"/>
        <v>4131</v>
      </c>
      <c r="U370" s="81">
        <f t="shared" si="561"/>
        <v>7769</v>
      </c>
      <c r="V370" s="461"/>
      <c r="W370" s="461"/>
      <c r="X370" s="461"/>
      <c r="Y370" s="461"/>
      <c r="Z370" s="461"/>
      <c r="AA370" s="461"/>
      <c r="AB370" s="461"/>
      <c r="AC370" s="461"/>
      <c r="AD370" s="461"/>
      <c r="AE370" s="461"/>
      <c r="AF370" s="461"/>
      <c r="AG370" s="461"/>
      <c r="AH370" s="461"/>
      <c r="AI370" s="461"/>
    </row>
    <row r="371" spans="1:35" s="430" customFormat="1" ht="33" x14ac:dyDescent="0.25">
      <c r="A371" s="407"/>
      <c r="B371" s="407"/>
      <c r="C371" s="407" t="s">
        <v>143</v>
      </c>
      <c r="D371" s="6" t="s">
        <v>115</v>
      </c>
      <c r="E371" s="65">
        <v>30</v>
      </c>
      <c r="F371" s="612">
        <v>56</v>
      </c>
      <c r="G371" s="81">
        <v>85</v>
      </c>
      <c r="H371" s="65"/>
      <c r="I371" s="87">
        <v>30</v>
      </c>
      <c r="J371" s="65">
        <v>60</v>
      </c>
      <c r="K371" s="101">
        <v>100</v>
      </c>
      <c r="L371" s="101">
        <v>60</v>
      </c>
      <c r="M371" s="599">
        <v>100</v>
      </c>
      <c r="N371" s="566">
        <v>100</v>
      </c>
      <c r="O371" s="412">
        <v>100</v>
      </c>
      <c r="P371" s="81">
        <v>21</v>
      </c>
      <c r="Q371" s="81">
        <f>P371</f>
        <v>21</v>
      </c>
      <c r="R371" s="81">
        <f>P371+Q371</f>
        <v>42</v>
      </c>
      <c r="S371" s="81">
        <f>P371</f>
        <v>21</v>
      </c>
      <c r="T371" s="81">
        <f>R371+S371</f>
        <v>63</v>
      </c>
      <c r="U371" s="81">
        <f>N371-T371</f>
        <v>37</v>
      </c>
      <c r="V371" s="461"/>
      <c r="W371" s="461"/>
      <c r="X371" s="461"/>
      <c r="Y371" s="461"/>
      <c r="Z371" s="461"/>
      <c r="AA371" s="461"/>
      <c r="AB371" s="461"/>
      <c r="AC371" s="461"/>
      <c r="AD371" s="461"/>
      <c r="AE371" s="461"/>
      <c r="AF371" s="461"/>
      <c r="AG371" s="461"/>
      <c r="AH371" s="461"/>
      <c r="AI371" s="461"/>
    </row>
    <row r="372" spans="1:35" s="430" customFormat="1" ht="27" x14ac:dyDescent="0.25">
      <c r="A372" s="407"/>
      <c r="B372" s="407"/>
      <c r="C372" s="407"/>
      <c r="D372" s="6" t="s">
        <v>49</v>
      </c>
      <c r="E372" s="65">
        <v>86000</v>
      </c>
      <c r="F372" s="626">
        <v>93285.7</v>
      </c>
      <c r="G372" s="81">
        <v>86000</v>
      </c>
      <c r="H372" s="65"/>
      <c r="I372" s="87">
        <v>86000</v>
      </c>
      <c r="J372" s="65">
        <v>86000</v>
      </c>
      <c r="K372" s="101">
        <f>J372+(J372*20/100)</f>
        <v>103200</v>
      </c>
      <c r="L372" s="101">
        <v>86000</v>
      </c>
      <c r="M372" s="599">
        <v>103200</v>
      </c>
      <c r="N372" s="566">
        <v>103200</v>
      </c>
      <c r="O372" s="412">
        <v>103200</v>
      </c>
      <c r="P372" s="81">
        <v>86000</v>
      </c>
      <c r="Q372" s="81">
        <v>86000</v>
      </c>
      <c r="R372" s="81">
        <v>86000</v>
      </c>
      <c r="S372" s="81">
        <v>86000</v>
      </c>
      <c r="T372" s="81">
        <v>86000</v>
      </c>
      <c r="U372" s="81">
        <v>86000</v>
      </c>
      <c r="V372" s="461"/>
      <c r="W372" s="461"/>
      <c r="X372" s="461"/>
      <c r="Y372" s="461"/>
      <c r="Z372" s="461"/>
      <c r="AA372" s="461"/>
      <c r="AB372" s="461"/>
      <c r="AC372" s="461"/>
      <c r="AD372" s="461"/>
      <c r="AE372" s="461"/>
      <c r="AF372" s="461"/>
      <c r="AG372" s="461"/>
      <c r="AH372" s="461"/>
      <c r="AI372" s="461"/>
    </row>
    <row r="373" spans="1:35" s="430" customFormat="1" ht="27" x14ac:dyDescent="0.25">
      <c r="A373" s="407"/>
      <c r="B373" s="407"/>
      <c r="C373" s="407"/>
      <c r="D373" s="6" t="s">
        <v>47</v>
      </c>
      <c r="E373" s="65">
        <f t="shared" ref="E373:O373" si="562">E372*E371/1000</f>
        <v>2580</v>
      </c>
      <c r="F373" s="612">
        <f t="shared" si="562"/>
        <v>5223.9992000000002</v>
      </c>
      <c r="G373" s="81">
        <f t="shared" si="562"/>
        <v>7310</v>
      </c>
      <c r="H373" s="70">
        <f t="shared" si="562"/>
        <v>0</v>
      </c>
      <c r="I373" s="87">
        <f t="shared" si="562"/>
        <v>2580</v>
      </c>
      <c r="J373" s="65">
        <f t="shared" ref="J373:K373" si="563">J372*J371/1000</f>
        <v>5160</v>
      </c>
      <c r="K373" s="101">
        <f t="shared" si="563"/>
        <v>10320</v>
      </c>
      <c r="L373" s="101">
        <f t="shared" ref="L373" si="564">L372*L371/1000</f>
        <v>5160</v>
      </c>
      <c r="M373" s="599">
        <f t="shared" si="562"/>
        <v>10320</v>
      </c>
      <c r="N373" s="566">
        <f t="shared" si="562"/>
        <v>10320</v>
      </c>
      <c r="O373" s="412">
        <f t="shared" si="562"/>
        <v>10320</v>
      </c>
      <c r="P373" s="81">
        <f t="shared" ref="P373:U373" si="565">P372*P371/1000</f>
        <v>1806</v>
      </c>
      <c r="Q373" s="81">
        <f t="shared" si="565"/>
        <v>1806</v>
      </c>
      <c r="R373" s="81">
        <f t="shared" si="565"/>
        <v>3612</v>
      </c>
      <c r="S373" s="81">
        <f t="shared" si="565"/>
        <v>1806</v>
      </c>
      <c r="T373" s="81">
        <f t="shared" si="565"/>
        <v>5418</v>
      </c>
      <c r="U373" s="81">
        <f t="shared" si="565"/>
        <v>3182</v>
      </c>
      <c r="V373" s="461"/>
      <c r="W373" s="461"/>
      <c r="X373" s="461"/>
      <c r="Y373" s="461"/>
      <c r="Z373" s="461"/>
      <c r="AA373" s="461"/>
      <c r="AB373" s="461"/>
      <c r="AC373" s="461"/>
      <c r="AD373" s="461"/>
      <c r="AE373" s="461"/>
      <c r="AF373" s="461"/>
      <c r="AG373" s="461"/>
      <c r="AH373" s="461"/>
      <c r="AI373" s="461"/>
    </row>
    <row r="374" spans="1:35" s="430" customFormat="1" ht="27" x14ac:dyDescent="0.25">
      <c r="A374" s="407">
        <v>2.12</v>
      </c>
      <c r="B374" s="407"/>
      <c r="C374" s="14" t="s">
        <v>135</v>
      </c>
      <c r="D374" s="6" t="s">
        <v>115</v>
      </c>
      <c r="E374" s="66">
        <v>5</v>
      </c>
      <c r="F374" s="613">
        <v>81</v>
      </c>
      <c r="G374" s="15">
        <v>5</v>
      </c>
      <c r="H374" s="66"/>
      <c r="I374" s="88">
        <v>0</v>
      </c>
      <c r="J374" s="66">
        <v>80</v>
      </c>
      <c r="K374" s="102">
        <v>80</v>
      </c>
      <c r="L374" s="102">
        <v>80</v>
      </c>
      <c r="M374" s="601">
        <v>80</v>
      </c>
      <c r="N374" s="567">
        <v>80</v>
      </c>
      <c r="O374" s="413">
        <v>80</v>
      </c>
      <c r="P374" s="81">
        <v>1</v>
      </c>
      <c r="Q374" s="81">
        <f>P374</f>
        <v>1</v>
      </c>
      <c r="R374" s="81">
        <f>P374+Q374</f>
        <v>2</v>
      </c>
      <c r="S374" s="81">
        <f>P374</f>
        <v>1</v>
      </c>
      <c r="T374" s="81">
        <f>R374+S374</f>
        <v>3</v>
      </c>
      <c r="U374" s="81">
        <f>N374-T374</f>
        <v>77</v>
      </c>
      <c r="V374" s="461"/>
      <c r="W374" s="461"/>
      <c r="X374" s="461"/>
      <c r="Y374" s="461"/>
      <c r="Z374" s="461"/>
      <c r="AA374" s="461"/>
      <c r="AB374" s="461"/>
      <c r="AC374" s="461"/>
      <c r="AD374" s="461"/>
      <c r="AE374" s="461"/>
      <c r="AF374" s="461"/>
      <c r="AG374" s="461"/>
      <c r="AH374" s="461"/>
      <c r="AI374" s="461"/>
    </row>
    <row r="375" spans="1:35" s="430" customFormat="1" ht="27" x14ac:dyDescent="0.25">
      <c r="A375" s="407"/>
      <c r="B375" s="407"/>
      <c r="C375" s="407"/>
      <c r="D375" s="6" t="s">
        <v>49</v>
      </c>
      <c r="E375" s="66">
        <v>6000</v>
      </c>
      <c r="F375" s="613">
        <v>5763</v>
      </c>
      <c r="G375" s="15">
        <v>6000</v>
      </c>
      <c r="H375" s="66"/>
      <c r="I375" s="88">
        <v>6000</v>
      </c>
      <c r="J375" s="66">
        <v>6000</v>
      </c>
      <c r="K375" s="101">
        <f>J375+(J375*20/100)</f>
        <v>7200</v>
      </c>
      <c r="L375" s="102">
        <v>6000</v>
      </c>
      <c r="M375" s="601">
        <v>7200</v>
      </c>
      <c r="N375" s="567">
        <v>7200</v>
      </c>
      <c r="O375" s="413">
        <v>7200</v>
      </c>
      <c r="P375" s="15">
        <v>6000</v>
      </c>
      <c r="Q375" s="15">
        <v>6000</v>
      </c>
      <c r="R375" s="15">
        <v>6000</v>
      </c>
      <c r="S375" s="15">
        <v>6000</v>
      </c>
      <c r="T375" s="15">
        <v>6000</v>
      </c>
      <c r="U375" s="15">
        <v>6000</v>
      </c>
      <c r="V375" s="461"/>
      <c r="W375" s="461"/>
      <c r="X375" s="461"/>
      <c r="Y375" s="461"/>
      <c r="Z375" s="461"/>
      <c r="AA375" s="461"/>
      <c r="AB375" s="461"/>
      <c r="AC375" s="461"/>
      <c r="AD375" s="461"/>
      <c r="AE375" s="461"/>
      <c r="AF375" s="461"/>
      <c r="AG375" s="461"/>
      <c r="AH375" s="461"/>
      <c r="AI375" s="461"/>
    </row>
    <row r="376" spans="1:35" s="430" customFormat="1" ht="27" x14ac:dyDescent="0.25">
      <c r="A376" s="407"/>
      <c r="B376" s="407"/>
      <c r="C376" s="407"/>
      <c r="D376" s="6" t="s">
        <v>47</v>
      </c>
      <c r="E376" s="66">
        <f t="shared" ref="E376:O376" si="566">E375*E374/1000</f>
        <v>30</v>
      </c>
      <c r="F376" s="613">
        <f t="shared" si="566"/>
        <v>466.803</v>
      </c>
      <c r="G376" s="15">
        <f t="shared" si="566"/>
        <v>30</v>
      </c>
      <c r="H376" s="71">
        <f t="shared" si="566"/>
        <v>0</v>
      </c>
      <c r="I376" s="88">
        <f t="shared" si="566"/>
        <v>0</v>
      </c>
      <c r="J376" s="66">
        <f t="shared" ref="J376:K376" si="567">J375*J374/1000</f>
        <v>480</v>
      </c>
      <c r="K376" s="102">
        <f t="shared" si="567"/>
        <v>576</v>
      </c>
      <c r="L376" s="102">
        <f t="shared" ref="L376" si="568">L375*L374/1000</f>
        <v>480</v>
      </c>
      <c r="M376" s="601">
        <f t="shared" si="566"/>
        <v>576</v>
      </c>
      <c r="N376" s="567">
        <f t="shared" si="566"/>
        <v>576</v>
      </c>
      <c r="O376" s="413">
        <f t="shared" si="566"/>
        <v>576</v>
      </c>
      <c r="P376" s="15">
        <f t="shared" ref="P376:U376" si="569">P375*P374/1000</f>
        <v>6</v>
      </c>
      <c r="Q376" s="15">
        <f t="shared" si="569"/>
        <v>6</v>
      </c>
      <c r="R376" s="15">
        <f t="shared" si="569"/>
        <v>12</v>
      </c>
      <c r="S376" s="15">
        <f t="shared" si="569"/>
        <v>6</v>
      </c>
      <c r="T376" s="15">
        <f t="shared" si="569"/>
        <v>18</v>
      </c>
      <c r="U376" s="15">
        <f t="shared" si="569"/>
        <v>462</v>
      </c>
      <c r="V376" s="461"/>
      <c r="W376" s="461"/>
      <c r="X376" s="461"/>
      <c r="Y376" s="461"/>
      <c r="Z376" s="461"/>
      <c r="AA376" s="461"/>
      <c r="AB376" s="461"/>
      <c r="AC376" s="461"/>
      <c r="AD376" s="461"/>
      <c r="AE376" s="461"/>
      <c r="AF376" s="461"/>
      <c r="AG376" s="461"/>
      <c r="AH376" s="461"/>
      <c r="AI376" s="461"/>
    </row>
    <row r="377" spans="1:35" s="430" customFormat="1" ht="27" x14ac:dyDescent="0.25">
      <c r="A377" s="407">
        <v>2.13</v>
      </c>
      <c r="B377" s="407"/>
      <c r="C377" s="14" t="s">
        <v>122</v>
      </c>
      <c r="D377" s="6" t="s">
        <v>115</v>
      </c>
      <c r="E377" s="66">
        <f t="shared" ref="E377:I377" si="570">E380+E383</f>
        <v>1400</v>
      </c>
      <c r="F377" s="613">
        <f t="shared" si="570"/>
        <v>402</v>
      </c>
      <c r="G377" s="15">
        <f t="shared" si="570"/>
        <v>390</v>
      </c>
      <c r="H377" s="66"/>
      <c r="I377" s="88">
        <f t="shared" si="570"/>
        <v>390</v>
      </c>
      <c r="J377" s="66">
        <f t="shared" ref="J377:N377" si="571">J380+J383</f>
        <v>410</v>
      </c>
      <c r="K377" s="102">
        <f t="shared" si="571"/>
        <v>1200</v>
      </c>
      <c r="L377" s="102">
        <f t="shared" si="571"/>
        <v>410</v>
      </c>
      <c r="M377" s="601">
        <f t="shared" si="571"/>
        <v>1200</v>
      </c>
      <c r="N377" s="567">
        <f t="shared" si="571"/>
        <v>1200</v>
      </c>
      <c r="O377" s="413">
        <f t="shared" ref="O377" si="572">O380+O383</f>
        <v>1200</v>
      </c>
      <c r="P377" s="15">
        <f t="shared" ref="P377:U377" si="573">P380+P383</f>
        <v>97</v>
      </c>
      <c r="Q377" s="15">
        <f t="shared" si="573"/>
        <v>97</v>
      </c>
      <c r="R377" s="15">
        <f t="shared" si="573"/>
        <v>194</v>
      </c>
      <c r="S377" s="15">
        <f t="shared" si="573"/>
        <v>97</v>
      </c>
      <c r="T377" s="15">
        <f t="shared" si="573"/>
        <v>291</v>
      </c>
      <c r="U377" s="15">
        <f t="shared" si="573"/>
        <v>909</v>
      </c>
      <c r="V377" s="461"/>
      <c r="W377" s="461"/>
      <c r="X377" s="461"/>
      <c r="Y377" s="461"/>
      <c r="Z377" s="461"/>
      <c r="AA377" s="461"/>
      <c r="AB377" s="461"/>
      <c r="AC377" s="461"/>
      <c r="AD377" s="461"/>
      <c r="AE377" s="461"/>
      <c r="AF377" s="461"/>
      <c r="AG377" s="461"/>
      <c r="AH377" s="461"/>
      <c r="AI377" s="461"/>
    </row>
    <row r="378" spans="1:35" s="430" customFormat="1" ht="27" x14ac:dyDescent="0.25">
      <c r="A378" s="407"/>
      <c r="B378" s="407"/>
      <c r="C378" s="407"/>
      <c r="D378" s="6" t="s">
        <v>49</v>
      </c>
      <c r="E378" s="66">
        <f t="shared" ref="E378:O378" si="574">E379/E377*1000</f>
        <v>9357.1428571428569</v>
      </c>
      <c r="F378" s="613">
        <f t="shared" si="574"/>
        <v>11973.631840796019</v>
      </c>
      <c r="G378" s="15">
        <f t="shared" si="574"/>
        <v>10167.948717948719</v>
      </c>
      <c r="H378" s="71" t="e">
        <f t="shared" si="574"/>
        <v>#DIV/0!</v>
      </c>
      <c r="I378" s="88">
        <f t="shared" si="574"/>
        <v>10167.948717948719</v>
      </c>
      <c r="J378" s="66">
        <f t="shared" ref="J378:K378" si="575">J379/J377*1000</f>
        <v>11792.682926829268</v>
      </c>
      <c r="K378" s="102">
        <f t="shared" si="575"/>
        <v>17220</v>
      </c>
      <c r="L378" s="102">
        <f t="shared" ref="L378" si="576">L379/L377*1000</f>
        <v>11792.682926829268</v>
      </c>
      <c r="M378" s="601">
        <f t="shared" si="574"/>
        <v>17220</v>
      </c>
      <c r="N378" s="567">
        <f t="shared" si="574"/>
        <v>17220</v>
      </c>
      <c r="O378" s="413">
        <f t="shared" si="574"/>
        <v>17220</v>
      </c>
      <c r="P378" s="15">
        <f t="shared" ref="P378:U378" si="577">P379/P377*1000</f>
        <v>10146.391752577321</v>
      </c>
      <c r="Q378" s="15">
        <f t="shared" si="577"/>
        <v>10146.391752577321</v>
      </c>
      <c r="R378" s="15">
        <f t="shared" si="577"/>
        <v>10146.391752577321</v>
      </c>
      <c r="S378" s="15">
        <f t="shared" si="577"/>
        <v>10146.391752577321</v>
      </c>
      <c r="T378" s="15">
        <f t="shared" si="577"/>
        <v>10146.391752577319</v>
      </c>
      <c r="U378" s="15">
        <f t="shared" si="577"/>
        <v>15695.709570957095</v>
      </c>
      <c r="V378" s="461"/>
      <c r="W378" s="461"/>
      <c r="X378" s="461"/>
      <c r="Y378" s="461"/>
      <c r="Z378" s="461"/>
      <c r="AA378" s="461"/>
      <c r="AB378" s="461"/>
      <c r="AC378" s="461"/>
      <c r="AD378" s="461"/>
      <c r="AE378" s="461"/>
      <c r="AF378" s="461"/>
      <c r="AG378" s="461"/>
      <c r="AH378" s="461"/>
      <c r="AI378" s="461"/>
    </row>
    <row r="379" spans="1:35" s="430" customFormat="1" ht="27" x14ac:dyDescent="0.25">
      <c r="A379" s="407"/>
      <c r="B379" s="407"/>
      <c r="C379" s="407"/>
      <c r="D379" s="6" t="s">
        <v>47</v>
      </c>
      <c r="E379" s="66">
        <f t="shared" ref="E379:O379" si="578">E382+E385</f>
        <v>13100</v>
      </c>
      <c r="F379" s="613">
        <f t="shared" si="578"/>
        <v>4813.3999999999996</v>
      </c>
      <c r="G379" s="15">
        <f t="shared" si="578"/>
        <v>3965.5</v>
      </c>
      <c r="H379" s="71">
        <f t="shared" si="578"/>
        <v>0</v>
      </c>
      <c r="I379" s="88">
        <f t="shared" si="578"/>
        <v>3965.5</v>
      </c>
      <c r="J379" s="66">
        <f t="shared" ref="J379:K379" si="579">J382+J385</f>
        <v>4835</v>
      </c>
      <c r="K379" s="102">
        <f t="shared" si="579"/>
        <v>20664</v>
      </c>
      <c r="L379" s="102">
        <f t="shared" ref="L379" si="580">L382+L385</f>
        <v>4835</v>
      </c>
      <c r="M379" s="601">
        <f t="shared" si="578"/>
        <v>20664</v>
      </c>
      <c r="N379" s="567">
        <f t="shared" si="578"/>
        <v>20664</v>
      </c>
      <c r="O379" s="413">
        <f t="shared" si="578"/>
        <v>20664</v>
      </c>
      <c r="P379" s="15">
        <f t="shared" ref="P379:U379" si="581">P382+P385</f>
        <v>984.2</v>
      </c>
      <c r="Q379" s="15">
        <f t="shared" si="581"/>
        <v>984.2</v>
      </c>
      <c r="R379" s="15">
        <f t="shared" si="581"/>
        <v>1968.4</v>
      </c>
      <c r="S379" s="15">
        <f t="shared" si="581"/>
        <v>984.2</v>
      </c>
      <c r="T379" s="15">
        <f t="shared" si="581"/>
        <v>2952.6</v>
      </c>
      <c r="U379" s="15">
        <f t="shared" si="581"/>
        <v>14267.4</v>
      </c>
      <c r="V379" s="461"/>
      <c r="W379" s="461"/>
      <c r="X379" s="461"/>
      <c r="Y379" s="461"/>
      <c r="Z379" s="461"/>
      <c r="AA379" s="461"/>
      <c r="AB379" s="461"/>
      <c r="AC379" s="461"/>
      <c r="AD379" s="461"/>
      <c r="AE379" s="461"/>
      <c r="AF379" s="461"/>
      <c r="AG379" s="461"/>
      <c r="AH379" s="461"/>
      <c r="AI379" s="461"/>
    </row>
    <row r="380" spans="1:35" s="430" customFormat="1" ht="27" x14ac:dyDescent="0.25">
      <c r="A380" s="407"/>
      <c r="B380" s="407"/>
      <c r="C380" s="407" t="s">
        <v>123</v>
      </c>
      <c r="D380" s="6" t="s">
        <v>115</v>
      </c>
      <c r="E380" s="65">
        <v>1000</v>
      </c>
      <c r="F380" s="612">
        <v>242</v>
      </c>
      <c r="G380" s="81">
        <v>265</v>
      </c>
      <c r="H380" s="65"/>
      <c r="I380" s="87">
        <v>265</v>
      </c>
      <c r="J380" s="65">
        <v>250</v>
      </c>
      <c r="K380" s="101">
        <v>600</v>
      </c>
      <c r="L380" s="101">
        <v>250</v>
      </c>
      <c r="M380" s="599">
        <v>600</v>
      </c>
      <c r="N380" s="566">
        <v>600</v>
      </c>
      <c r="O380" s="412">
        <v>600</v>
      </c>
      <c r="P380" s="81">
        <v>66</v>
      </c>
      <c r="Q380" s="81">
        <f>P380</f>
        <v>66</v>
      </c>
      <c r="R380" s="81">
        <f>P380+Q380</f>
        <v>132</v>
      </c>
      <c r="S380" s="81">
        <f>P380</f>
        <v>66</v>
      </c>
      <c r="T380" s="81">
        <f>R380+S380</f>
        <v>198</v>
      </c>
      <c r="U380" s="81">
        <f>N380-T380</f>
        <v>402</v>
      </c>
      <c r="V380" s="461"/>
      <c r="W380" s="461"/>
      <c r="X380" s="461"/>
      <c r="Y380" s="461"/>
      <c r="Z380" s="461"/>
      <c r="AA380" s="461"/>
      <c r="AB380" s="461"/>
      <c r="AC380" s="461"/>
      <c r="AD380" s="461"/>
      <c r="AE380" s="461"/>
      <c r="AF380" s="461"/>
      <c r="AG380" s="461"/>
      <c r="AH380" s="461"/>
      <c r="AI380" s="461"/>
    </row>
    <row r="381" spans="1:35" s="430" customFormat="1" ht="27" x14ac:dyDescent="0.25">
      <c r="A381" s="407"/>
      <c r="B381" s="407"/>
      <c r="C381" s="407"/>
      <c r="D381" s="6" t="s">
        <v>49</v>
      </c>
      <c r="E381" s="65">
        <v>2700</v>
      </c>
      <c r="F381" s="612">
        <v>2700</v>
      </c>
      <c r="G381" s="81">
        <v>2700</v>
      </c>
      <c r="H381" s="65"/>
      <c r="I381" s="87">
        <v>2700</v>
      </c>
      <c r="J381" s="65">
        <v>2700</v>
      </c>
      <c r="K381" s="101">
        <f>J381+(J381*20/100)</f>
        <v>3240</v>
      </c>
      <c r="L381" s="101">
        <v>2700</v>
      </c>
      <c r="M381" s="599">
        <v>3240</v>
      </c>
      <c r="N381" s="566">
        <v>3240</v>
      </c>
      <c r="O381" s="412">
        <v>3240</v>
      </c>
      <c r="P381" s="81">
        <v>2700</v>
      </c>
      <c r="Q381" s="81">
        <v>2700</v>
      </c>
      <c r="R381" s="81">
        <v>2700</v>
      </c>
      <c r="S381" s="81">
        <v>2700</v>
      </c>
      <c r="T381" s="81">
        <v>2700</v>
      </c>
      <c r="U381" s="81">
        <v>2700</v>
      </c>
      <c r="V381" s="461"/>
      <c r="W381" s="461"/>
      <c r="X381" s="461"/>
      <c r="Y381" s="461"/>
      <c r="Z381" s="461"/>
      <c r="AA381" s="461"/>
      <c r="AB381" s="461"/>
      <c r="AC381" s="461"/>
      <c r="AD381" s="461"/>
      <c r="AE381" s="461"/>
      <c r="AF381" s="461"/>
      <c r="AG381" s="461"/>
      <c r="AH381" s="461"/>
      <c r="AI381" s="461"/>
    </row>
    <row r="382" spans="1:35" s="430" customFormat="1" ht="27" x14ac:dyDescent="0.25">
      <c r="A382" s="407"/>
      <c r="B382" s="407"/>
      <c r="C382" s="407"/>
      <c r="D382" s="6" t="s">
        <v>47</v>
      </c>
      <c r="E382" s="65">
        <f t="shared" ref="E382:O382" si="582">E380*E381/1000</f>
        <v>2700</v>
      </c>
      <c r="F382" s="612">
        <f t="shared" si="582"/>
        <v>653.4</v>
      </c>
      <c r="G382" s="81">
        <f t="shared" si="582"/>
        <v>715.5</v>
      </c>
      <c r="H382" s="70">
        <f t="shared" si="582"/>
        <v>0</v>
      </c>
      <c r="I382" s="87">
        <f t="shared" si="582"/>
        <v>715.5</v>
      </c>
      <c r="J382" s="65">
        <f t="shared" ref="J382:K382" si="583">J380*J381/1000</f>
        <v>675</v>
      </c>
      <c r="K382" s="101">
        <f t="shared" si="583"/>
        <v>1944</v>
      </c>
      <c r="L382" s="101">
        <f t="shared" ref="L382" si="584">L380*L381/1000</f>
        <v>675</v>
      </c>
      <c r="M382" s="599">
        <f t="shared" si="582"/>
        <v>1944</v>
      </c>
      <c r="N382" s="566">
        <f t="shared" si="582"/>
        <v>1944</v>
      </c>
      <c r="O382" s="412">
        <f t="shared" si="582"/>
        <v>1944</v>
      </c>
      <c r="P382" s="81">
        <f t="shared" ref="P382:U382" si="585">P380*P381/1000</f>
        <v>178.2</v>
      </c>
      <c r="Q382" s="81">
        <f t="shared" si="585"/>
        <v>178.2</v>
      </c>
      <c r="R382" s="81">
        <f t="shared" si="585"/>
        <v>356.4</v>
      </c>
      <c r="S382" s="81">
        <f t="shared" si="585"/>
        <v>178.2</v>
      </c>
      <c r="T382" s="81">
        <f t="shared" si="585"/>
        <v>534.6</v>
      </c>
      <c r="U382" s="81">
        <f t="shared" si="585"/>
        <v>1085.4000000000001</v>
      </c>
      <c r="V382" s="461"/>
      <c r="W382" s="461"/>
      <c r="X382" s="461"/>
      <c r="Y382" s="461"/>
      <c r="Z382" s="461"/>
      <c r="AA382" s="461"/>
      <c r="AB382" s="461"/>
      <c r="AC382" s="461"/>
      <c r="AD382" s="461"/>
      <c r="AE382" s="461"/>
      <c r="AF382" s="461"/>
      <c r="AG382" s="461"/>
      <c r="AH382" s="461"/>
      <c r="AI382" s="461"/>
    </row>
    <row r="383" spans="1:35" s="430" customFormat="1" ht="27" x14ac:dyDescent="0.25">
      <c r="A383" s="407"/>
      <c r="B383" s="407"/>
      <c r="C383" s="407" t="s">
        <v>2</v>
      </c>
      <c r="D383" s="6" t="s">
        <v>115</v>
      </c>
      <c r="E383" s="65">
        <v>400</v>
      </c>
      <c r="F383" s="612">
        <v>160</v>
      </c>
      <c r="G383" s="81">
        <v>125</v>
      </c>
      <c r="H383" s="65"/>
      <c r="I383" s="87">
        <v>125</v>
      </c>
      <c r="J383" s="65">
        <v>160</v>
      </c>
      <c r="K383" s="101">
        <v>600</v>
      </c>
      <c r="L383" s="101">
        <v>160</v>
      </c>
      <c r="M383" s="599">
        <v>600</v>
      </c>
      <c r="N383" s="566">
        <v>600</v>
      </c>
      <c r="O383" s="412">
        <v>600</v>
      </c>
      <c r="P383" s="81">
        <v>31</v>
      </c>
      <c r="Q383" s="81">
        <f>P383</f>
        <v>31</v>
      </c>
      <c r="R383" s="81">
        <f>P383+Q383</f>
        <v>62</v>
      </c>
      <c r="S383" s="81">
        <f>P383</f>
        <v>31</v>
      </c>
      <c r="T383" s="81">
        <f>R383+S383</f>
        <v>93</v>
      </c>
      <c r="U383" s="81">
        <f>N383-T383</f>
        <v>507</v>
      </c>
      <c r="V383" s="461"/>
      <c r="W383" s="461"/>
      <c r="X383" s="461"/>
      <c r="Y383" s="461"/>
      <c r="Z383" s="461"/>
      <c r="AA383" s="461"/>
      <c r="AB383" s="461"/>
      <c r="AC383" s="461"/>
      <c r="AD383" s="461"/>
      <c r="AE383" s="461"/>
      <c r="AF383" s="461"/>
      <c r="AG383" s="461"/>
      <c r="AH383" s="461"/>
      <c r="AI383" s="461"/>
    </row>
    <row r="384" spans="1:35" s="430" customFormat="1" ht="27" x14ac:dyDescent="0.25">
      <c r="A384" s="407"/>
      <c r="B384" s="407"/>
      <c r="C384" s="407"/>
      <c r="D384" s="6" t="s">
        <v>49</v>
      </c>
      <c r="E384" s="65">
        <v>26000</v>
      </c>
      <c r="F384" s="612">
        <v>26000</v>
      </c>
      <c r="G384" s="81">
        <v>26000</v>
      </c>
      <c r="H384" s="65"/>
      <c r="I384" s="87">
        <v>26000</v>
      </c>
      <c r="J384" s="65">
        <v>26000</v>
      </c>
      <c r="K384" s="101">
        <f>J384+(J384*20/100)</f>
        <v>31200</v>
      </c>
      <c r="L384" s="101">
        <v>26000</v>
      </c>
      <c r="M384" s="599">
        <v>31200</v>
      </c>
      <c r="N384" s="566">
        <v>31200</v>
      </c>
      <c r="O384" s="412">
        <v>31200</v>
      </c>
      <c r="P384" s="81">
        <v>26000</v>
      </c>
      <c r="Q384" s="81">
        <v>26000</v>
      </c>
      <c r="R384" s="81">
        <v>26000</v>
      </c>
      <c r="S384" s="81">
        <v>26000</v>
      </c>
      <c r="T384" s="81">
        <v>26000</v>
      </c>
      <c r="U384" s="81">
        <v>26000</v>
      </c>
      <c r="V384" s="461"/>
      <c r="W384" s="461"/>
      <c r="X384" s="461"/>
      <c r="Y384" s="461"/>
      <c r="Z384" s="461"/>
      <c r="AA384" s="461"/>
      <c r="AB384" s="461"/>
      <c r="AC384" s="461"/>
      <c r="AD384" s="461"/>
      <c r="AE384" s="461"/>
      <c r="AF384" s="461"/>
      <c r="AG384" s="461"/>
      <c r="AH384" s="461"/>
      <c r="AI384" s="461"/>
    </row>
    <row r="385" spans="1:35" s="430" customFormat="1" ht="27" x14ac:dyDescent="0.25">
      <c r="A385" s="407"/>
      <c r="B385" s="407"/>
      <c r="C385" s="407"/>
      <c r="D385" s="6" t="s">
        <v>47</v>
      </c>
      <c r="E385" s="65">
        <f t="shared" ref="E385:I385" si="586">E383*E384/1000</f>
        <v>10400</v>
      </c>
      <c r="F385" s="612">
        <f t="shared" si="586"/>
        <v>4160</v>
      </c>
      <c r="G385" s="81">
        <f t="shared" si="586"/>
        <v>3250</v>
      </c>
      <c r="H385" s="70">
        <f t="shared" si="586"/>
        <v>0</v>
      </c>
      <c r="I385" s="87">
        <f t="shared" si="586"/>
        <v>3250</v>
      </c>
      <c r="J385" s="65">
        <f t="shared" ref="J385:N385" si="587">J383*J384/1000</f>
        <v>4160</v>
      </c>
      <c r="K385" s="101">
        <f t="shared" si="587"/>
        <v>18720</v>
      </c>
      <c r="L385" s="101">
        <f t="shared" si="587"/>
        <v>4160</v>
      </c>
      <c r="M385" s="599">
        <f t="shared" si="587"/>
        <v>18720</v>
      </c>
      <c r="N385" s="566">
        <f t="shared" si="587"/>
        <v>18720</v>
      </c>
      <c r="O385" s="412">
        <f t="shared" ref="O385" si="588">O383*O384/1000</f>
        <v>18720</v>
      </c>
      <c r="P385" s="81">
        <f t="shared" ref="P385:U385" si="589">P383*P384/1000</f>
        <v>806</v>
      </c>
      <c r="Q385" s="81">
        <f t="shared" si="589"/>
        <v>806</v>
      </c>
      <c r="R385" s="81">
        <f t="shared" si="589"/>
        <v>1612</v>
      </c>
      <c r="S385" s="81">
        <f t="shared" si="589"/>
        <v>806</v>
      </c>
      <c r="T385" s="81">
        <f t="shared" si="589"/>
        <v>2418</v>
      </c>
      <c r="U385" s="81">
        <f t="shared" si="589"/>
        <v>13182</v>
      </c>
      <c r="V385" s="461"/>
      <c r="W385" s="461"/>
      <c r="X385" s="461"/>
      <c r="Y385" s="461"/>
      <c r="Z385" s="461"/>
      <c r="AA385" s="461"/>
      <c r="AB385" s="461"/>
      <c r="AC385" s="461"/>
      <c r="AD385" s="461"/>
      <c r="AE385" s="461"/>
      <c r="AF385" s="461"/>
      <c r="AG385" s="461"/>
      <c r="AH385" s="461"/>
      <c r="AI385" s="461"/>
    </row>
    <row r="386" spans="1:35" s="430" customFormat="1" ht="27" x14ac:dyDescent="0.25">
      <c r="A386" s="407">
        <v>2.14</v>
      </c>
      <c r="B386" s="407"/>
      <c r="C386" s="14" t="s">
        <v>136</v>
      </c>
      <c r="D386" s="6" t="s">
        <v>115</v>
      </c>
      <c r="E386" s="66">
        <v>1</v>
      </c>
      <c r="F386" s="613">
        <v>3</v>
      </c>
      <c r="G386" s="15">
        <v>5</v>
      </c>
      <c r="H386" s="66"/>
      <c r="I386" s="88">
        <v>1</v>
      </c>
      <c r="J386" s="66">
        <v>3</v>
      </c>
      <c r="K386" s="102">
        <v>5</v>
      </c>
      <c r="L386" s="102">
        <v>3</v>
      </c>
      <c r="M386" s="601">
        <v>3</v>
      </c>
      <c r="N386" s="567">
        <v>3</v>
      </c>
      <c r="O386" s="413">
        <v>5</v>
      </c>
      <c r="P386" s="81">
        <v>1</v>
      </c>
      <c r="Q386" s="81">
        <f>P386</f>
        <v>1</v>
      </c>
      <c r="R386" s="81">
        <f>P386+Q386</f>
        <v>2</v>
      </c>
      <c r="S386" s="81">
        <f>P386</f>
        <v>1</v>
      </c>
      <c r="T386" s="81">
        <f>R386+S386</f>
        <v>3</v>
      </c>
      <c r="U386" s="81">
        <f>N386-T386</f>
        <v>0</v>
      </c>
      <c r="V386" s="461"/>
      <c r="W386" s="461"/>
      <c r="X386" s="461"/>
      <c r="Y386" s="461"/>
      <c r="Z386" s="461"/>
      <c r="AA386" s="461"/>
      <c r="AB386" s="461"/>
      <c r="AC386" s="461"/>
      <c r="AD386" s="461"/>
      <c r="AE386" s="461"/>
      <c r="AF386" s="461"/>
      <c r="AG386" s="461"/>
      <c r="AH386" s="461"/>
      <c r="AI386" s="461"/>
    </row>
    <row r="387" spans="1:35" s="430" customFormat="1" ht="27" x14ac:dyDescent="0.25">
      <c r="A387" s="407"/>
      <c r="B387" s="407"/>
      <c r="C387" s="407"/>
      <c r="D387" s="6" t="s">
        <v>49</v>
      </c>
      <c r="E387" s="66">
        <v>46000</v>
      </c>
      <c r="F387" s="613">
        <v>46000</v>
      </c>
      <c r="G387" s="15">
        <v>46000</v>
      </c>
      <c r="H387" s="66"/>
      <c r="I387" s="88">
        <v>46000</v>
      </c>
      <c r="J387" s="66">
        <v>46000</v>
      </c>
      <c r="K387" s="101">
        <f>J387+(J387*20/100)</f>
        <v>55200</v>
      </c>
      <c r="L387" s="102">
        <v>46000</v>
      </c>
      <c r="M387" s="601">
        <v>55200</v>
      </c>
      <c r="N387" s="567">
        <v>55200</v>
      </c>
      <c r="O387" s="413">
        <v>55200</v>
      </c>
      <c r="P387" s="15">
        <v>46000</v>
      </c>
      <c r="Q387" s="15">
        <v>46000</v>
      </c>
      <c r="R387" s="15">
        <v>46000</v>
      </c>
      <c r="S387" s="15">
        <v>46000</v>
      </c>
      <c r="T387" s="15">
        <v>46000</v>
      </c>
      <c r="U387" s="15">
        <v>46000</v>
      </c>
      <c r="V387" s="461"/>
      <c r="W387" s="461"/>
      <c r="X387" s="461"/>
      <c r="Y387" s="461"/>
      <c r="Z387" s="461"/>
      <c r="AA387" s="461"/>
      <c r="AB387" s="461"/>
      <c r="AC387" s="461"/>
      <c r="AD387" s="461"/>
      <c r="AE387" s="461"/>
      <c r="AF387" s="461"/>
      <c r="AG387" s="461"/>
      <c r="AH387" s="461"/>
      <c r="AI387" s="461"/>
    </row>
    <row r="388" spans="1:35" s="430" customFormat="1" ht="27" x14ac:dyDescent="0.25">
      <c r="A388" s="407"/>
      <c r="B388" s="407"/>
      <c r="C388" s="407"/>
      <c r="D388" s="6" t="s">
        <v>47</v>
      </c>
      <c r="E388" s="66">
        <f t="shared" ref="E388:O388" si="590">E387*E386/1000</f>
        <v>46</v>
      </c>
      <c r="F388" s="613">
        <f t="shared" si="590"/>
        <v>138</v>
      </c>
      <c r="G388" s="15">
        <f t="shared" si="590"/>
        <v>230</v>
      </c>
      <c r="H388" s="71">
        <f t="shared" si="590"/>
        <v>0</v>
      </c>
      <c r="I388" s="88">
        <f t="shared" si="590"/>
        <v>46</v>
      </c>
      <c r="J388" s="66">
        <f t="shared" ref="J388:K388" si="591">J387*J386/1000</f>
        <v>138</v>
      </c>
      <c r="K388" s="102">
        <f t="shared" si="591"/>
        <v>276</v>
      </c>
      <c r="L388" s="102">
        <f t="shared" ref="L388" si="592">L387*L386/1000</f>
        <v>138</v>
      </c>
      <c r="M388" s="601">
        <f t="shared" si="590"/>
        <v>165.6</v>
      </c>
      <c r="N388" s="567">
        <f t="shared" si="590"/>
        <v>165.6</v>
      </c>
      <c r="O388" s="413">
        <f t="shared" si="590"/>
        <v>276</v>
      </c>
      <c r="P388" s="15">
        <f t="shared" ref="P388:U388" si="593">P387*P386/1000</f>
        <v>46</v>
      </c>
      <c r="Q388" s="15">
        <f t="shared" si="593"/>
        <v>46</v>
      </c>
      <c r="R388" s="15">
        <f t="shared" si="593"/>
        <v>92</v>
      </c>
      <c r="S388" s="15">
        <f t="shared" si="593"/>
        <v>46</v>
      </c>
      <c r="T388" s="15">
        <f t="shared" si="593"/>
        <v>138</v>
      </c>
      <c r="U388" s="15">
        <f t="shared" si="593"/>
        <v>0</v>
      </c>
      <c r="V388" s="461"/>
      <c r="W388" s="461"/>
      <c r="X388" s="461"/>
      <c r="Y388" s="461"/>
      <c r="Z388" s="461"/>
      <c r="AA388" s="461"/>
      <c r="AB388" s="461"/>
      <c r="AC388" s="461"/>
      <c r="AD388" s="461"/>
      <c r="AE388" s="461"/>
      <c r="AF388" s="461"/>
      <c r="AG388" s="461"/>
      <c r="AH388" s="461"/>
      <c r="AI388" s="461"/>
    </row>
    <row r="389" spans="1:35" s="430" customFormat="1" ht="27" x14ac:dyDescent="0.25">
      <c r="A389" s="407">
        <v>2.15</v>
      </c>
      <c r="B389" s="407"/>
      <c r="C389" s="14" t="s">
        <v>37</v>
      </c>
      <c r="D389" s="6" t="s">
        <v>115</v>
      </c>
      <c r="E389" s="66">
        <v>165</v>
      </c>
      <c r="F389" s="613">
        <v>0</v>
      </c>
      <c r="G389" s="15">
        <v>165</v>
      </c>
      <c r="H389" s="66"/>
      <c r="I389" s="88">
        <v>165</v>
      </c>
      <c r="J389" s="66">
        <v>165</v>
      </c>
      <c r="K389" s="102">
        <v>165</v>
      </c>
      <c r="L389" s="102">
        <v>165</v>
      </c>
      <c r="M389" s="601">
        <v>165</v>
      </c>
      <c r="N389" s="567">
        <v>165</v>
      </c>
      <c r="O389" s="413">
        <v>165</v>
      </c>
      <c r="P389" s="81">
        <v>41</v>
      </c>
      <c r="Q389" s="81">
        <f>P389</f>
        <v>41</v>
      </c>
      <c r="R389" s="81">
        <f>P389+Q389</f>
        <v>82</v>
      </c>
      <c r="S389" s="81">
        <f>P389</f>
        <v>41</v>
      </c>
      <c r="T389" s="81">
        <f>R389+S389</f>
        <v>123</v>
      </c>
      <c r="U389" s="81">
        <f>N389-T389</f>
        <v>42</v>
      </c>
      <c r="V389" s="461"/>
      <c r="W389" s="461"/>
      <c r="X389" s="461"/>
      <c r="Y389" s="461"/>
      <c r="Z389" s="461"/>
      <c r="AA389" s="461"/>
      <c r="AB389" s="461"/>
      <c r="AC389" s="461"/>
      <c r="AD389" s="461"/>
      <c r="AE389" s="461"/>
      <c r="AF389" s="461"/>
      <c r="AG389" s="461"/>
      <c r="AH389" s="461"/>
      <c r="AI389" s="461"/>
    </row>
    <row r="390" spans="1:35" s="430" customFormat="1" ht="27" x14ac:dyDescent="0.25">
      <c r="A390" s="407"/>
      <c r="B390" s="407"/>
      <c r="C390" s="407"/>
      <c r="D390" s="6" t="s">
        <v>49</v>
      </c>
      <c r="E390" s="66">
        <v>10000</v>
      </c>
      <c r="F390" s="613">
        <v>10000</v>
      </c>
      <c r="G390" s="15">
        <v>10000</v>
      </c>
      <c r="H390" s="66"/>
      <c r="I390" s="88">
        <v>10000</v>
      </c>
      <c r="J390" s="66">
        <v>10000</v>
      </c>
      <c r="K390" s="101">
        <f>J390+(J390*20/100)</f>
        <v>12000</v>
      </c>
      <c r="L390" s="102">
        <v>10000</v>
      </c>
      <c r="M390" s="601">
        <v>12000</v>
      </c>
      <c r="N390" s="567">
        <v>12000</v>
      </c>
      <c r="O390" s="413">
        <v>12000</v>
      </c>
      <c r="P390" s="15">
        <v>10000</v>
      </c>
      <c r="Q390" s="15">
        <v>10000</v>
      </c>
      <c r="R390" s="15">
        <v>10000</v>
      </c>
      <c r="S390" s="15">
        <v>10000</v>
      </c>
      <c r="T390" s="15">
        <v>10000</v>
      </c>
      <c r="U390" s="15">
        <v>10000</v>
      </c>
      <c r="V390" s="461"/>
      <c r="W390" s="461"/>
      <c r="X390" s="461"/>
      <c r="Y390" s="461"/>
      <c r="Z390" s="461"/>
      <c r="AA390" s="461"/>
      <c r="AB390" s="461"/>
      <c r="AC390" s="461"/>
      <c r="AD390" s="461"/>
      <c r="AE390" s="461"/>
      <c r="AF390" s="461"/>
      <c r="AG390" s="461"/>
      <c r="AH390" s="461"/>
      <c r="AI390" s="461"/>
    </row>
    <row r="391" spans="1:35" s="430" customFormat="1" ht="27" x14ac:dyDescent="0.25">
      <c r="A391" s="407"/>
      <c r="B391" s="407"/>
      <c r="C391" s="407"/>
      <c r="D391" s="6" t="s">
        <v>47</v>
      </c>
      <c r="E391" s="66">
        <f t="shared" ref="E391:O391" si="594">E389*E390/1000</f>
        <v>1650</v>
      </c>
      <c r="F391" s="613">
        <f t="shared" si="594"/>
        <v>0</v>
      </c>
      <c r="G391" s="15">
        <f t="shared" si="594"/>
        <v>1650</v>
      </c>
      <c r="H391" s="71">
        <f t="shared" si="594"/>
        <v>0</v>
      </c>
      <c r="I391" s="88">
        <f t="shared" si="594"/>
        <v>1650</v>
      </c>
      <c r="J391" s="66">
        <f t="shared" ref="J391:K391" si="595">J389*J390/1000</f>
        <v>1650</v>
      </c>
      <c r="K391" s="102">
        <f t="shared" si="595"/>
        <v>1980</v>
      </c>
      <c r="L391" s="102">
        <f t="shared" ref="L391" si="596">L389*L390/1000</f>
        <v>1650</v>
      </c>
      <c r="M391" s="601">
        <f t="shared" si="594"/>
        <v>1980</v>
      </c>
      <c r="N391" s="567">
        <f t="shared" si="594"/>
        <v>1980</v>
      </c>
      <c r="O391" s="413">
        <f t="shared" si="594"/>
        <v>1980</v>
      </c>
      <c r="P391" s="15">
        <f t="shared" ref="P391:U391" si="597">P389*P390/1000</f>
        <v>410</v>
      </c>
      <c r="Q391" s="15">
        <f t="shared" si="597"/>
        <v>410</v>
      </c>
      <c r="R391" s="15">
        <f t="shared" si="597"/>
        <v>820</v>
      </c>
      <c r="S391" s="15">
        <f t="shared" si="597"/>
        <v>410</v>
      </c>
      <c r="T391" s="15">
        <f t="shared" si="597"/>
        <v>1230</v>
      </c>
      <c r="U391" s="15">
        <f t="shared" si="597"/>
        <v>420</v>
      </c>
      <c r="V391" s="461"/>
      <c r="W391" s="461"/>
      <c r="X391" s="461"/>
      <c r="Y391" s="461"/>
      <c r="Z391" s="461"/>
      <c r="AA391" s="461"/>
      <c r="AB391" s="461"/>
      <c r="AC391" s="461"/>
      <c r="AD391" s="461"/>
      <c r="AE391" s="461"/>
      <c r="AF391" s="461"/>
      <c r="AG391" s="461"/>
      <c r="AH391" s="461"/>
      <c r="AI391" s="461"/>
    </row>
    <row r="392" spans="1:35" ht="27" x14ac:dyDescent="0.25">
      <c r="A392" s="407">
        <v>2.16</v>
      </c>
      <c r="B392" s="407"/>
      <c r="C392" s="7" t="s">
        <v>137</v>
      </c>
      <c r="D392" s="6" t="s">
        <v>48</v>
      </c>
      <c r="E392" s="66">
        <v>100</v>
      </c>
      <c r="F392" s="613">
        <v>107</v>
      </c>
      <c r="G392" s="15">
        <v>100</v>
      </c>
      <c r="H392" s="66"/>
      <c r="I392" s="88">
        <v>100</v>
      </c>
      <c r="J392" s="66">
        <v>100</v>
      </c>
      <c r="K392" s="102">
        <v>120</v>
      </c>
      <c r="L392" s="102">
        <v>100</v>
      </c>
      <c r="M392" s="601">
        <v>100</v>
      </c>
      <c r="N392" s="567">
        <v>100</v>
      </c>
      <c r="O392" s="413">
        <v>120</v>
      </c>
      <c r="P392" s="81">
        <f>N392/4</f>
        <v>25</v>
      </c>
      <c r="Q392" s="81">
        <f>P392</f>
        <v>25</v>
      </c>
      <c r="R392" s="81">
        <f>P392+Q392</f>
        <v>50</v>
      </c>
      <c r="S392" s="81">
        <f>P392</f>
        <v>25</v>
      </c>
      <c r="T392" s="81">
        <f>R392+S392</f>
        <v>75</v>
      </c>
      <c r="U392" s="81">
        <f>N392-T392</f>
        <v>25</v>
      </c>
    </row>
    <row r="393" spans="1:35" ht="27" x14ac:dyDescent="0.25">
      <c r="A393" s="407"/>
      <c r="B393" s="407"/>
      <c r="C393" s="9"/>
      <c r="D393" s="6" t="s">
        <v>49</v>
      </c>
      <c r="E393" s="67">
        <v>345000</v>
      </c>
      <c r="F393" s="614">
        <v>345000</v>
      </c>
      <c r="G393" s="82">
        <v>345000</v>
      </c>
      <c r="H393" s="67"/>
      <c r="I393" s="89">
        <v>345000</v>
      </c>
      <c r="J393" s="67">
        <v>345000</v>
      </c>
      <c r="K393" s="101">
        <v>360000</v>
      </c>
      <c r="L393" s="101">
        <v>360000</v>
      </c>
      <c r="M393" s="601">
        <v>360000</v>
      </c>
      <c r="N393" s="567">
        <v>360000</v>
      </c>
      <c r="O393" s="412">
        <v>360000</v>
      </c>
      <c r="P393" s="82">
        <v>345000</v>
      </c>
      <c r="Q393" s="82">
        <v>345000</v>
      </c>
      <c r="R393" s="82">
        <v>345000</v>
      </c>
      <c r="S393" s="82">
        <v>345000</v>
      </c>
      <c r="T393" s="82">
        <v>345000</v>
      </c>
      <c r="U393" s="82">
        <v>345000</v>
      </c>
    </row>
    <row r="394" spans="1:35" ht="27" x14ac:dyDescent="0.25">
      <c r="A394" s="407"/>
      <c r="B394" s="407"/>
      <c r="C394" s="9"/>
      <c r="D394" s="6" t="s">
        <v>47</v>
      </c>
      <c r="E394" s="66">
        <f t="shared" ref="E394:O394" si="598">E392*E393/1000</f>
        <v>34500</v>
      </c>
      <c r="F394" s="613">
        <f t="shared" si="598"/>
        <v>36915</v>
      </c>
      <c r="G394" s="15">
        <f t="shared" si="598"/>
        <v>34500</v>
      </c>
      <c r="H394" s="71">
        <f t="shared" si="598"/>
        <v>0</v>
      </c>
      <c r="I394" s="88">
        <f t="shared" si="598"/>
        <v>34500</v>
      </c>
      <c r="J394" s="66">
        <f t="shared" ref="J394:K394" si="599">J392*J393/1000</f>
        <v>34500</v>
      </c>
      <c r="K394" s="102">
        <f t="shared" si="599"/>
        <v>43200</v>
      </c>
      <c r="L394" s="102">
        <f t="shared" ref="L394" si="600">L392*L393/1000</f>
        <v>36000</v>
      </c>
      <c r="M394" s="601">
        <f t="shared" si="598"/>
        <v>36000</v>
      </c>
      <c r="N394" s="567">
        <f t="shared" si="598"/>
        <v>36000</v>
      </c>
      <c r="O394" s="413">
        <f t="shared" si="598"/>
        <v>43200</v>
      </c>
      <c r="P394" s="15">
        <f t="shared" ref="P394:U394" si="601">P392*P393/1000</f>
        <v>8625</v>
      </c>
      <c r="Q394" s="15">
        <f t="shared" si="601"/>
        <v>8625</v>
      </c>
      <c r="R394" s="15">
        <f t="shared" si="601"/>
        <v>17250</v>
      </c>
      <c r="S394" s="15">
        <f t="shared" si="601"/>
        <v>8625</v>
      </c>
      <c r="T394" s="15">
        <f t="shared" si="601"/>
        <v>25875</v>
      </c>
      <c r="U394" s="15">
        <f t="shared" si="601"/>
        <v>8625</v>
      </c>
    </row>
    <row r="395" spans="1:35" s="407" customFormat="1" ht="35.25" customHeight="1" x14ac:dyDescent="0.25">
      <c r="A395" s="407">
        <v>2.17</v>
      </c>
      <c r="C395" s="7" t="s">
        <v>144</v>
      </c>
      <c r="D395" s="6" t="s">
        <v>115</v>
      </c>
      <c r="E395" s="66">
        <f t="shared" ref="E395:O395" si="602">E398+E401+E404+E407+E410+E413</f>
        <v>1230</v>
      </c>
      <c r="F395" s="613">
        <f t="shared" si="602"/>
        <v>73</v>
      </c>
      <c r="G395" s="15">
        <f t="shared" si="602"/>
        <v>1230</v>
      </c>
      <c r="H395" s="66"/>
      <c r="I395" s="88">
        <f t="shared" si="602"/>
        <v>1230</v>
      </c>
      <c r="J395" s="66">
        <f t="shared" ref="J395:K395" si="603">J398+J401+J404+J407+J410+J413</f>
        <v>1230</v>
      </c>
      <c r="K395" s="102">
        <f t="shared" si="603"/>
        <v>1231</v>
      </c>
      <c r="L395" s="102">
        <f t="shared" ref="L395" si="604">L398+L401+L404+L407+L410+L413</f>
        <v>1230</v>
      </c>
      <c r="M395" s="601">
        <f t="shared" si="602"/>
        <v>1230</v>
      </c>
      <c r="N395" s="567">
        <f t="shared" si="602"/>
        <v>1230</v>
      </c>
      <c r="O395" s="413">
        <f t="shared" si="602"/>
        <v>1231</v>
      </c>
      <c r="P395" s="15">
        <f t="shared" ref="P395:U395" si="605">P398+P401+P404+P407+P410+P413</f>
        <v>307</v>
      </c>
      <c r="Q395" s="15">
        <f t="shared" si="605"/>
        <v>307</v>
      </c>
      <c r="R395" s="15">
        <f t="shared" si="605"/>
        <v>614</v>
      </c>
      <c r="S395" s="15">
        <f t="shared" si="605"/>
        <v>307</v>
      </c>
      <c r="T395" s="15">
        <f t="shared" si="605"/>
        <v>921</v>
      </c>
      <c r="U395" s="15">
        <f t="shared" si="605"/>
        <v>309</v>
      </c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33"/>
      <c r="AH395" s="33"/>
      <c r="AI395" s="33"/>
    </row>
    <row r="396" spans="1:35" s="407" customFormat="1" ht="27" x14ac:dyDescent="0.25">
      <c r="C396" s="9"/>
      <c r="D396" s="6" t="s">
        <v>49</v>
      </c>
      <c r="E396" s="66">
        <f t="shared" ref="E396:N396" si="606">E397/E395*1000</f>
        <v>29597.560975609755</v>
      </c>
      <c r="F396" s="613">
        <f t="shared" si="606"/>
        <v>54643.835616438359</v>
      </c>
      <c r="G396" s="15">
        <f t="shared" si="606"/>
        <v>29597.560975609755</v>
      </c>
      <c r="H396" s="71" t="e">
        <f t="shared" si="606"/>
        <v>#DIV/0!</v>
      </c>
      <c r="I396" s="88">
        <f t="shared" si="606"/>
        <v>29597.560975609755</v>
      </c>
      <c r="J396" s="66">
        <f t="shared" ref="J396" si="607">J397/J395*1000</f>
        <v>29597.560975609755</v>
      </c>
      <c r="K396" s="102">
        <f>K397/K395*1000</f>
        <v>29604.386677497969</v>
      </c>
      <c r="L396" s="102">
        <f t="shared" ref="L396" si="608">L397/L395*1000</f>
        <v>29597.560975609755</v>
      </c>
      <c r="M396" s="601">
        <f t="shared" si="606"/>
        <v>29597.560975609755</v>
      </c>
      <c r="N396" s="567">
        <f t="shared" si="606"/>
        <v>29597.560975609755</v>
      </c>
      <c r="O396" s="413">
        <f>O397/O395*1000</f>
        <v>29604.386677497969</v>
      </c>
      <c r="P396" s="15">
        <f t="shared" ref="P396:U396" si="609">P397/P395*1000</f>
        <v>29534.201954397391</v>
      </c>
      <c r="Q396" s="15">
        <f t="shared" si="609"/>
        <v>29534.201954397391</v>
      </c>
      <c r="R396" s="15">
        <f t="shared" si="609"/>
        <v>29534.201954397391</v>
      </c>
      <c r="S396" s="15">
        <f t="shared" si="609"/>
        <v>29534.201954397391</v>
      </c>
      <c r="T396" s="15">
        <f t="shared" si="609"/>
        <v>29534.201954397391</v>
      </c>
      <c r="U396" s="15">
        <f t="shared" si="609"/>
        <v>29786.407766990291</v>
      </c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</row>
    <row r="397" spans="1:35" s="407" customFormat="1" ht="27" x14ac:dyDescent="0.25">
      <c r="C397" s="9"/>
      <c r="D397" s="16" t="s">
        <v>47</v>
      </c>
      <c r="E397" s="66">
        <f t="shared" ref="E397:N397" si="610">E400+E403+E406+E409+E412+E415</f>
        <v>36405</v>
      </c>
      <c r="F397" s="613">
        <f t="shared" si="610"/>
        <v>3989</v>
      </c>
      <c r="G397" s="15">
        <f t="shared" si="610"/>
        <v>36405</v>
      </c>
      <c r="H397" s="71">
        <f t="shared" si="610"/>
        <v>0</v>
      </c>
      <c r="I397" s="88">
        <f t="shared" si="610"/>
        <v>36405</v>
      </c>
      <c r="J397" s="66">
        <f t="shared" ref="J397" si="611">J400+J403+J406+J409+J412+J415</f>
        <v>36405</v>
      </c>
      <c r="K397" s="102">
        <f>K400+K403+K406+K409+K412+K415</f>
        <v>36443</v>
      </c>
      <c r="L397" s="102">
        <f t="shared" ref="L397" si="612">L400+L403+L406+L409+L412+L415</f>
        <v>36405</v>
      </c>
      <c r="M397" s="601">
        <f t="shared" si="610"/>
        <v>36405</v>
      </c>
      <c r="N397" s="567">
        <f t="shared" si="610"/>
        <v>36405</v>
      </c>
      <c r="O397" s="413">
        <f>O400+O403+O406+O409+O412+O415</f>
        <v>36443</v>
      </c>
      <c r="P397" s="15">
        <f t="shared" ref="P397:U397" si="613">P400+P403+P406+P409+P412+P415</f>
        <v>9067</v>
      </c>
      <c r="Q397" s="15">
        <f t="shared" si="613"/>
        <v>9067</v>
      </c>
      <c r="R397" s="15">
        <f t="shared" si="613"/>
        <v>18134</v>
      </c>
      <c r="S397" s="15">
        <f t="shared" si="613"/>
        <v>9067</v>
      </c>
      <c r="T397" s="15">
        <f t="shared" si="613"/>
        <v>27201</v>
      </c>
      <c r="U397" s="15">
        <f t="shared" si="613"/>
        <v>9204</v>
      </c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  <c r="AI397" s="33"/>
    </row>
    <row r="398" spans="1:35" s="407" customFormat="1" ht="27" x14ac:dyDescent="0.25">
      <c r="C398" s="9" t="s">
        <v>145</v>
      </c>
      <c r="D398" s="6" t="s">
        <v>115</v>
      </c>
      <c r="E398" s="65">
        <v>140</v>
      </c>
      <c r="F398" s="612">
        <v>7</v>
      </c>
      <c r="G398" s="81">
        <v>140</v>
      </c>
      <c r="H398" s="65"/>
      <c r="I398" s="87">
        <v>140</v>
      </c>
      <c r="J398" s="65">
        <v>140</v>
      </c>
      <c r="K398" s="101">
        <v>140</v>
      </c>
      <c r="L398" s="101">
        <v>140</v>
      </c>
      <c r="M398" s="599">
        <v>140</v>
      </c>
      <c r="N398" s="566">
        <v>140</v>
      </c>
      <c r="O398" s="412">
        <v>140</v>
      </c>
      <c r="P398" s="81">
        <f>N398/4</f>
        <v>35</v>
      </c>
      <c r="Q398" s="81">
        <f>P398</f>
        <v>35</v>
      </c>
      <c r="R398" s="81">
        <f>P398+Q398</f>
        <v>70</v>
      </c>
      <c r="S398" s="81">
        <f>P398</f>
        <v>35</v>
      </c>
      <c r="T398" s="81">
        <f>R398+S398</f>
        <v>105</v>
      </c>
      <c r="U398" s="81">
        <f>N398-T398</f>
        <v>35</v>
      </c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</row>
    <row r="399" spans="1:35" s="407" customFormat="1" ht="27" x14ac:dyDescent="0.25">
      <c r="C399" s="9"/>
      <c r="D399" s="6" t="s">
        <v>49</v>
      </c>
      <c r="E399" s="65">
        <v>50000</v>
      </c>
      <c r="F399" s="612">
        <v>50000</v>
      </c>
      <c r="G399" s="81">
        <v>50000</v>
      </c>
      <c r="H399" s="65"/>
      <c r="I399" s="87">
        <v>50000</v>
      </c>
      <c r="J399" s="65">
        <v>50000</v>
      </c>
      <c r="K399" s="101">
        <v>50000</v>
      </c>
      <c r="L399" s="101">
        <v>50000</v>
      </c>
      <c r="M399" s="599">
        <v>50000</v>
      </c>
      <c r="N399" s="566">
        <v>50000</v>
      </c>
      <c r="O399" s="412">
        <v>50000</v>
      </c>
      <c r="P399" s="81">
        <v>50000</v>
      </c>
      <c r="Q399" s="81">
        <v>50000</v>
      </c>
      <c r="R399" s="81">
        <v>50000</v>
      </c>
      <c r="S399" s="81">
        <v>50000</v>
      </c>
      <c r="T399" s="81">
        <v>50000</v>
      </c>
      <c r="U399" s="81">
        <v>50000</v>
      </c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</row>
    <row r="400" spans="1:35" s="407" customFormat="1" ht="27" x14ac:dyDescent="0.25">
      <c r="C400" s="9"/>
      <c r="D400" s="16" t="s">
        <v>47</v>
      </c>
      <c r="E400" s="65">
        <f t="shared" ref="E400:I400" si="614">E398*E399/1000</f>
        <v>7000</v>
      </c>
      <c r="F400" s="612">
        <f t="shared" si="614"/>
        <v>350</v>
      </c>
      <c r="G400" s="81">
        <f t="shared" si="614"/>
        <v>7000</v>
      </c>
      <c r="H400" s="65"/>
      <c r="I400" s="87">
        <f t="shared" si="614"/>
        <v>7000</v>
      </c>
      <c r="J400" s="65">
        <f t="shared" ref="J400:K400" si="615">J398*J399/1000</f>
        <v>7000</v>
      </c>
      <c r="K400" s="101">
        <f t="shared" si="615"/>
        <v>7000</v>
      </c>
      <c r="L400" s="101">
        <f t="shared" ref="L400" si="616">L398*L399/1000</f>
        <v>7000</v>
      </c>
      <c r="M400" s="599">
        <f t="shared" ref="M400:O400" si="617">M398*M399/1000</f>
        <v>7000</v>
      </c>
      <c r="N400" s="566">
        <f t="shared" si="617"/>
        <v>7000</v>
      </c>
      <c r="O400" s="412">
        <f t="shared" si="617"/>
        <v>7000</v>
      </c>
      <c r="P400" s="81">
        <f t="shared" ref="P400:U400" si="618">P398*P399/1000</f>
        <v>1750</v>
      </c>
      <c r="Q400" s="81">
        <f t="shared" si="618"/>
        <v>1750</v>
      </c>
      <c r="R400" s="81">
        <f t="shared" si="618"/>
        <v>3500</v>
      </c>
      <c r="S400" s="81">
        <f t="shared" si="618"/>
        <v>1750</v>
      </c>
      <c r="T400" s="81">
        <f t="shared" si="618"/>
        <v>5250</v>
      </c>
      <c r="U400" s="81">
        <f t="shared" si="618"/>
        <v>1750</v>
      </c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</row>
    <row r="401" spans="1:35" s="407" customFormat="1" ht="27" x14ac:dyDescent="0.25">
      <c r="C401" s="425" t="s">
        <v>163</v>
      </c>
      <c r="D401" s="6" t="s">
        <v>115</v>
      </c>
      <c r="E401" s="65">
        <v>560</v>
      </c>
      <c r="F401" s="612">
        <v>22</v>
      </c>
      <c r="G401" s="81">
        <v>560</v>
      </c>
      <c r="H401" s="65"/>
      <c r="I401" s="87">
        <v>560</v>
      </c>
      <c r="J401" s="65">
        <v>560</v>
      </c>
      <c r="K401" s="101">
        <v>560</v>
      </c>
      <c r="L401" s="101">
        <v>560</v>
      </c>
      <c r="M401" s="599">
        <v>560</v>
      </c>
      <c r="N401" s="566">
        <v>560</v>
      </c>
      <c r="O401" s="412">
        <v>560</v>
      </c>
      <c r="P401" s="81">
        <f>N401/4</f>
        <v>140</v>
      </c>
      <c r="Q401" s="81">
        <f>P401</f>
        <v>140</v>
      </c>
      <c r="R401" s="81">
        <f>P401+Q401</f>
        <v>280</v>
      </c>
      <c r="S401" s="81">
        <f>P401</f>
        <v>140</v>
      </c>
      <c r="T401" s="81">
        <f>R401+S401</f>
        <v>420</v>
      </c>
      <c r="U401" s="81">
        <f>N401-T401</f>
        <v>140</v>
      </c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</row>
    <row r="402" spans="1:35" s="407" customFormat="1" ht="27" x14ac:dyDescent="0.25">
      <c r="C402" s="9"/>
      <c r="D402" s="6" t="s">
        <v>49</v>
      </c>
      <c r="E402" s="65">
        <v>15500</v>
      </c>
      <c r="F402" s="612">
        <v>15500</v>
      </c>
      <c r="G402" s="81">
        <v>15500</v>
      </c>
      <c r="H402" s="65"/>
      <c r="I402" s="87">
        <v>15500</v>
      </c>
      <c r="J402" s="65">
        <v>15500</v>
      </c>
      <c r="K402" s="101">
        <v>15500</v>
      </c>
      <c r="L402" s="101">
        <v>15500</v>
      </c>
      <c r="M402" s="599">
        <v>15500</v>
      </c>
      <c r="N402" s="566">
        <v>15500</v>
      </c>
      <c r="O402" s="412">
        <v>15500</v>
      </c>
      <c r="P402" s="81">
        <v>15500</v>
      </c>
      <c r="Q402" s="81">
        <v>15500</v>
      </c>
      <c r="R402" s="81">
        <v>15500</v>
      </c>
      <c r="S402" s="81">
        <v>15500</v>
      </c>
      <c r="T402" s="81">
        <v>15500</v>
      </c>
      <c r="U402" s="81">
        <v>15500</v>
      </c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</row>
    <row r="403" spans="1:35" s="407" customFormat="1" ht="27" x14ac:dyDescent="0.25">
      <c r="C403" s="9"/>
      <c r="D403" s="16" t="s">
        <v>47</v>
      </c>
      <c r="E403" s="65">
        <f t="shared" ref="E403:I403" si="619">E401*E402/1000</f>
        <v>8680</v>
      </c>
      <c r="F403" s="612">
        <f t="shared" si="619"/>
        <v>341</v>
      </c>
      <c r="G403" s="81">
        <f t="shared" si="619"/>
        <v>8680</v>
      </c>
      <c r="H403" s="65"/>
      <c r="I403" s="87">
        <f t="shared" si="619"/>
        <v>8680</v>
      </c>
      <c r="J403" s="65">
        <f t="shared" ref="J403:K403" si="620">J401*J402/1000</f>
        <v>8680</v>
      </c>
      <c r="K403" s="101">
        <f t="shared" si="620"/>
        <v>8680</v>
      </c>
      <c r="L403" s="101">
        <f t="shared" ref="L403" si="621">L401*L402/1000</f>
        <v>8680</v>
      </c>
      <c r="M403" s="599">
        <f t="shared" ref="M403:O403" si="622">M401*M402/1000</f>
        <v>8680</v>
      </c>
      <c r="N403" s="566">
        <f t="shared" si="622"/>
        <v>8680</v>
      </c>
      <c r="O403" s="412">
        <f t="shared" si="622"/>
        <v>8680</v>
      </c>
      <c r="P403" s="81">
        <f t="shared" ref="P403:U403" si="623">P401*P402/1000</f>
        <v>2170</v>
      </c>
      <c r="Q403" s="81">
        <f t="shared" si="623"/>
        <v>2170</v>
      </c>
      <c r="R403" s="81">
        <f t="shared" si="623"/>
        <v>4340</v>
      </c>
      <c r="S403" s="81">
        <f t="shared" si="623"/>
        <v>2170</v>
      </c>
      <c r="T403" s="81">
        <f t="shared" si="623"/>
        <v>6510</v>
      </c>
      <c r="U403" s="81">
        <f t="shared" si="623"/>
        <v>2170</v>
      </c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  <c r="AI403" s="33"/>
    </row>
    <row r="404" spans="1:35" s="407" customFormat="1" ht="27" x14ac:dyDescent="0.25">
      <c r="C404" s="425" t="s">
        <v>146</v>
      </c>
      <c r="D404" s="6" t="s">
        <v>115</v>
      </c>
      <c r="E404" s="65">
        <v>140</v>
      </c>
      <c r="F404" s="612">
        <v>1</v>
      </c>
      <c r="G404" s="81">
        <v>140</v>
      </c>
      <c r="H404" s="65"/>
      <c r="I404" s="87">
        <v>140</v>
      </c>
      <c r="J404" s="65">
        <v>140</v>
      </c>
      <c r="K404" s="101">
        <v>141</v>
      </c>
      <c r="L404" s="101">
        <v>140</v>
      </c>
      <c r="M404" s="599">
        <v>140</v>
      </c>
      <c r="N404" s="566">
        <v>140</v>
      </c>
      <c r="O404" s="412">
        <v>141</v>
      </c>
      <c r="P404" s="81">
        <f>N404/4</f>
        <v>35</v>
      </c>
      <c r="Q404" s="81">
        <f>P404</f>
        <v>35</v>
      </c>
      <c r="R404" s="81">
        <f>P404+Q404</f>
        <v>70</v>
      </c>
      <c r="S404" s="81">
        <f>P404</f>
        <v>35</v>
      </c>
      <c r="T404" s="81">
        <f>R404+S404</f>
        <v>105</v>
      </c>
      <c r="U404" s="81">
        <f>N404-T404</f>
        <v>35</v>
      </c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</row>
    <row r="405" spans="1:35" s="407" customFormat="1" ht="27" x14ac:dyDescent="0.25">
      <c r="C405" s="9"/>
      <c r="D405" s="6" t="s">
        <v>49</v>
      </c>
      <c r="E405" s="65">
        <v>38000</v>
      </c>
      <c r="F405" s="612">
        <v>38000</v>
      </c>
      <c r="G405" s="81">
        <v>38000</v>
      </c>
      <c r="H405" s="65"/>
      <c r="I405" s="87">
        <v>38000</v>
      </c>
      <c r="J405" s="65">
        <v>38000</v>
      </c>
      <c r="K405" s="101">
        <v>38000</v>
      </c>
      <c r="L405" s="101">
        <v>38000</v>
      </c>
      <c r="M405" s="599">
        <v>38000</v>
      </c>
      <c r="N405" s="566">
        <v>38000</v>
      </c>
      <c r="O405" s="412">
        <v>38000</v>
      </c>
      <c r="P405" s="81">
        <v>38000</v>
      </c>
      <c r="Q405" s="81">
        <v>38000</v>
      </c>
      <c r="R405" s="81">
        <v>38000</v>
      </c>
      <c r="S405" s="81">
        <v>38000</v>
      </c>
      <c r="T405" s="81">
        <v>38000</v>
      </c>
      <c r="U405" s="81">
        <v>38000</v>
      </c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</row>
    <row r="406" spans="1:35" s="407" customFormat="1" ht="27" x14ac:dyDescent="0.25">
      <c r="C406" s="9"/>
      <c r="D406" s="16" t="s">
        <v>47</v>
      </c>
      <c r="E406" s="65">
        <f t="shared" ref="E406:I406" si="624">E404*E405/1000</f>
        <v>5320</v>
      </c>
      <c r="F406" s="612">
        <f t="shared" si="624"/>
        <v>38</v>
      </c>
      <c r="G406" s="81">
        <f t="shared" si="624"/>
        <v>5320</v>
      </c>
      <c r="H406" s="65"/>
      <c r="I406" s="87">
        <f t="shared" si="624"/>
        <v>5320</v>
      </c>
      <c r="J406" s="65">
        <f t="shared" ref="J406:K406" si="625">J404*J405/1000</f>
        <v>5320</v>
      </c>
      <c r="K406" s="101">
        <f t="shared" si="625"/>
        <v>5358</v>
      </c>
      <c r="L406" s="101">
        <f t="shared" ref="L406" si="626">L404*L405/1000</f>
        <v>5320</v>
      </c>
      <c r="M406" s="599">
        <f t="shared" ref="M406:O406" si="627">M404*M405/1000</f>
        <v>5320</v>
      </c>
      <c r="N406" s="566">
        <f t="shared" si="627"/>
        <v>5320</v>
      </c>
      <c r="O406" s="412">
        <f t="shared" si="627"/>
        <v>5358</v>
      </c>
      <c r="P406" s="81">
        <f t="shared" ref="P406:U406" si="628">P404*P405/1000</f>
        <v>1330</v>
      </c>
      <c r="Q406" s="81">
        <f t="shared" si="628"/>
        <v>1330</v>
      </c>
      <c r="R406" s="81">
        <f t="shared" si="628"/>
        <v>2660</v>
      </c>
      <c r="S406" s="81">
        <f t="shared" si="628"/>
        <v>1330</v>
      </c>
      <c r="T406" s="81">
        <f t="shared" si="628"/>
        <v>3990</v>
      </c>
      <c r="U406" s="81">
        <f t="shared" si="628"/>
        <v>1330</v>
      </c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</row>
    <row r="407" spans="1:35" s="407" customFormat="1" ht="27" x14ac:dyDescent="0.25">
      <c r="C407" s="425" t="s">
        <v>147</v>
      </c>
      <c r="D407" s="6" t="s">
        <v>115</v>
      </c>
      <c r="E407" s="65">
        <v>65</v>
      </c>
      <c r="F407" s="612">
        <v>23</v>
      </c>
      <c r="G407" s="81">
        <v>65</v>
      </c>
      <c r="H407" s="65"/>
      <c r="I407" s="87">
        <v>65</v>
      </c>
      <c r="J407" s="65">
        <v>65</v>
      </c>
      <c r="K407" s="101">
        <v>65</v>
      </c>
      <c r="L407" s="101">
        <v>65</v>
      </c>
      <c r="M407" s="599">
        <v>65</v>
      </c>
      <c r="N407" s="566">
        <v>65</v>
      </c>
      <c r="O407" s="412">
        <v>65</v>
      </c>
      <c r="P407" s="81">
        <v>16</v>
      </c>
      <c r="Q407" s="81">
        <f>P407</f>
        <v>16</v>
      </c>
      <c r="R407" s="81">
        <f>P407+Q407</f>
        <v>32</v>
      </c>
      <c r="S407" s="81">
        <f>P407</f>
        <v>16</v>
      </c>
      <c r="T407" s="81">
        <f>R407+S407</f>
        <v>48</v>
      </c>
      <c r="U407" s="81">
        <f>N407-T407</f>
        <v>17</v>
      </c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</row>
    <row r="408" spans="1:35" s="407" customFormat="1" ht="27" x14ac:dyDescent="0.25">
      <c r="C408" s="9"/>
      <c r="D408" s="6" t="s">
        <v>49</v>
      </c>
      <c r="E408" s="65">
        <v>120000</v>
      </c>
      <c r="F408" s="612">
        <v>120000</v>
      </c>
      <c r="G408" s="81">
        <v>120000</v>
      </c>
      <c r="H408" s="65"/>
      <c r="I408" s="87">
        <v>120000</v>
      </c>
      <c r="J408" s="65">
        <v>120000</v>
      </c>
      <c r="K408" s="101">
        <v>120000</v>
      </c>
      <c r="L408" s="101">
        <v>120000</v>
      </c>
      <c r="M408" s="599">
        <v>120000</v>
      </c>
      <c r="N408" s="566">
        <v>120000</v>
      </c>
      <c r="O408" s="412">
        <v>120000</v>
      </c>
      <c r="P408" s="81">
        <v>120000</v>
      </c>
      <c r="Q408" s="81">
        <v>120000</v>
      </c>
      <c r="R408" s="81">
        <v>120000</v>
      </c>
      <c r="S408" s="81">
        <v>120000</v>
      </c>
      <c r="T408" s="81">
        <v>120000</v>
      </c>
      <c r="U408" s="81">
        <v>120000</v>
      </c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</row>
    <row r="409" spans="1:35" s="407" customFormat="1" ht="27" x14ac:dyDescent="0.25">
      <c r="C409" s="9"/>
      <c r="D409" s="16" t="s">
        <v>47</v>
      </c>
      <c r="E409" s="65">
        <f t="shared" ref="E409:I409" si="629">E407*E408/1000</f>
        <v>7800</v>
      </c>
      <c r="F409" s="612">
        <f t="shared" si="629"/>
        <v>2760</v>
      </c>
      <c r="G409" s="81">
        <f t="shared" si="629"/>
        <v>7800</v>
      </c>
      <c r="H409" s="65"/>
      <c r="I409" s="87">
        <f t="shared" si="629"/>
        <v>7800</v>
      </c>
      <c r="J409" s="65">
        <f t="shared" ref="J409:K409" si="630">J407*J408/1000</f>
        <v>7800</v>
      </c>
      <c r="K409" s="101">
        <f t="shared" si="630"/>
        <v>7800</v>
      </c>
      <c r="L409" s="101">
        <f t="shared" ref="L409" si="631">L407*L408/1000</f>
        <v>7800</v>
      </c>
      <c r="M409" s="599">
        <f t="shared" ref="M409:O409" si="632">M407*M408/1000</f>
        <v>7800</v>
      </c>
      <c r="N409" s="566">
        <f t="shared" si="632"/>
        <v>7800</v>
      </c>
      <c r="O409" s="412">
        <f t="shared" si="632"/>
        <v>7800</v>
      </c>
      <c r="P409" s="81">
        <f t="shared" ref="P409:U409" si="633">P407*P408/1000</f>
        <v>1920</v>
      </c>
      <c r="Q409" s="81">
        <f t="shared" si="633"/>
        <v>1920</v>
      </c>
      <c r="R409" s="81">
        <f t="shared" si="633"/>
        <v>3840</v>
      </c>
      <c r="S409" s="81">
        <f t="shared" si="633"/>
        <v>1920</v>
      </c>
      <c r="T409" s="81">
        <f t="shared" si="633"/>
        <v>5760</v>
      </c>
      <c r="U409" s="81">
        <f t="shared" si="633"/>
        <v>2040</v>
      </c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</row>
    <row r="410" spans="1:35" s="407" customFormat="1" ht="27" x14ac:dyDescent="0.25">
      <c r="C410" s="425" t="s">
        <v>148</v>
      </c>
      <c r="D410" s="6" t="s">
        <v>115</v>
      </c>
      <c r="E410" s="65">
        <v>65</v>
      </c>
      <c r="F410" s="612">
        <v>0</v>
      </c>
      <c r="G410" s="81">
        <v>65</v>
      </c>
      <c r="H410" s="65"/>
      <c r="I410" s="87">
        <v>65</v>
      </c>
      <c r="J410" s="65">
        <v>65</v>
      </c>
      <c r="K410" s="101">
        <v>65</v>
      </c>
      <c r="L410" s="101">
        <v>65</v>
      </c>
      <c r="M410" s="599">
        <v>65</v>
      </c>
      <c r="N410" s="566">
        <v>65</v>
      </c>
      <c r="O410" s="412">
        <v>65</v>
      </c>
      <c r="P410" s="81">
        <v>16</v>
      </c>
      <c r="Q410" s="81">
        <f>P410</f>
        <v>16</v>
      </c>
      <c r="R410" s="81">
        <f>P410+Q410</f>
        <v>32</v>
      </c>
      <c r="S410" s="81">
        <f>P410</f>
        <v>16</v>
      </c>
      <c r="T410" s="81">
        <f>R410+S410</f>
        <v>48</v>
      </c>
      <c r="U410" s="81">
        <f>N410-T410</f>
        <v>17</v>
      </c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</row>
    <row r="411" spans="1:35" s="407" customFormat="1" ht="27" x14ac:dyDescent="0.25">
      <c r="C411" s="9"/>
      <c r="D411" s="6" t="s">
        <v>49</v>
      </c>
      <c r="E411" s="65">
        <v>17000</v>
      </c>
      <c r="F411" s="612">
        <v>17000</v>
      </c>
      <c r="G411" s="81">
        <v>17000</v>
      </c>
      <c r="H411" s="65"/>
      <c r="I411" s="87">
        <v>17000</v>
      </c>
      <c r="J411" s="65">
        <v>17000</v>
      </c>
      <c r="K411" s="101">
        <v>17000</v>
      </c>
      <c r="L411" s="101">
        <v>17000</v>
      </c>
      <c r="M411" s="599">
        <v>17000</v>
      </c>
      <c r="N411" s="566">
        <v>17000</v>
      </c>
      <c r="O411" s="412">
        <v>17000</v>
      </c>
      <c r="P411" s="81">
        <v>17000</v>
      </c>
      <c r="Q411" s="81">
        <v>17000</v>
      </c>
      <c r="R411" s="81">
        <v>17000</v>
      </c>
      <c r="S411" s="81">
        <v>17000</v>
      </c>
      <c r="T411" s="81">
        <v>17000</v>
      </c>
      <c r="U411" s="81">
        <v>17000</v>
      </c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</row>
    <row r="412" spans="1:35" s="407" customFormat="1" ht="27" x14ac:dyDescent="0.25">
      <c r="C412" s="9"/>
      <c r="D412" s="16" t="s">
        <v>47</v>
      </c>
      <c r="E412" s="65">
        <f t="shared" ref="E412:I412" si="634">E410*E411/1000</f>
        <v>1105</v>
      </c>
      <c r="F412" s="612">
        <f t="shared" si="634"/>
        <v>0</v>
      </c>
      <c r="G412" s="81">
        <f t="shared" si="634"/>
        <v>1105</v>
      </c>
      <c r="H412" s="65"/>
      <c r="I412" s="87">
        <f t="shared" si="634"/>
        <v>1105</v>
      </c>
      <c r="J412" s="65">
        <f t="shared" ref="J412:K412" si="635">J410*J411/1000</f>
        <v>1105</v>
      </c>
      <c r="K412" s="101">
        <f t="shared" si="635"/>
        <v>1105</v>
      </c>
      <c r="L412" s="101">
        <f t="shared" ref="L412" si="636">L410*L411/1000</f>
        <v>1105</v>
      </c>
      <c r="M412" s="599">
        <f t="shared" ref="M412:O412" si="637">M410*M411/1000</f>
        <v>1105</v>
      </c>
      <c r="N412" s="566">
        <f t="shared" si="637"/>
        <v>1105</v>
      </c>
      <c r="O412" s="412">
        <f t="shared" si="637"/>
        <v>1105</v>
      </c>
      <c r="P412" s="81">
        <f t="shared" ref="P412:U412" si="638">P410*P411/1000</f>
        <v>272</v>
      </c>
      <c r="Q412" s="81">
        <f t="shared" si="638"/>
        <v>272</v>
      </c>
      <c r="R412" s="81">
        <f t="shared" si="638"/>
        <v>544</v>
      </c>
      <c r="S412" s="81">
        <f t="shared" si="638"/>
        <v>272</v>
      </c>
      <c r="T412" s="81">
        <f t="shared" si="638"/>
        <v>816</v>
      </c>
      <c r="U412" s="81">
        <f t="shared" si="638"/>
        <v>289</v>
      </c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33"/>
    </row>
    <row r="413" spans="1:35" s="407" customFormat="1" ht="27" x14ac:dyDescent="0.25">
      <c r="C413" s="425" t="s">
        <v>149</v>
      </c>
      <c r="D413" s="6" t="s">
        <v>115</v>
      </c>
      <c r="E413" s="65">
        <v>260</v>
      </c>
      <c r="F413" s="612">
        <v>20</v>
      </c>
      <c r="G413" s="81">
        <v>260</v>
      </c>
      <c r="H413" s="65"/>
      <c r="I413" s="87">
        <v>260</v>
      </c>
      <c r="J413" s="65">
        <v>260</v>
      </c>
      <c r="K413" s="101">
        <v>260</v>
      </c>
      <c r="L413" s="101">
        <v>260</v>
      </c>
      <c r="M413" s="599">
        <v>260</v>
      </c>
      <c r="N413" s="566">
        <v>260</v>
      </c>
      <c r="O413" s="412">
        <v>260</v>
      </c>
      <c r="P413" s="81">
        <f>N413/4</f>
        <v>65</v>
      </c>
      <c r="Q413" s="81">
        <f>P413</f>
        <v>65</v>
      </c>
      <c r="R413" s="81">
        <f>P413+Q413</f>
        <v>130</v>
      </c>
      <c r="S413" s="81">
        <f>P413</f>
        <v>65</v>
      </c>
      <c r="T413" s="81">
        <f>R413+S413</f>
        <v>195</v>
      </c>
      <c r="U413" s="81">
        <f>N413-T413</f>
        <v>65</v>
      </c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</row>
    <row r="414" spans="1:35" s="407" customFormat="1" ht="27" x14ac:dyDescent="0.25">
      <c r="C414" s="9"/>
      <c r="D414" s="6" t="s">
        <v>49</v>
      </c>
      <c r="E414" s="65">
        <v>25000</v>
      </c>
      <c r="F414" s="612">
        <v>25000</v>
      </c>
      <c r="G414" s="81">
        <v>25000</v>
      </c>
      <c r="H414" s="65"/>
      <c r="I414" s="87">
        <v>25000</v>
      </c>
      <c r="J414" s="65">
        <v>25000</v>
      </c>
      <c r="K414" s="101">
        <v>25000</v>
      </c>
      <c r="L414" s="101">
        <v>25000</v>
      </c>
      <c r="M414" s="599">
        <v>25000</v>
      </c>
      <c r="N414" s="566">
        <v>25000</v>
      </c>
      <c r="O414" s="412">
        <v>25000</v>
      </c>
      <c r="P414" s="81">
        <v>25000</v>
      </c>
      <c r="Q414" s="81">
        <v>25000</v>
      </c>
      <c r="R414" s="81">
        <v>25000</v>
      </c>
      <c r="S414" s="81">
        <v>25000</v>
      </c>
      <c r="T414" s="81">
        <v>25000</v>
      </c>
      <c r="U414" s="81">
        <v>25000</v>
      </c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</row>
    <row r="415" spans="1:35" s="407" customFormat="1" ht="27" x14ac:dyDescent="0.25">
      <c r="C415" s="9"/>
      <c r="D415" s="16" t="s">
        <v>47</v>
      </c>
      <c r="E415" s="65">
        <f t="shared" ref="E415:I415" si="639">E413*E414/1000</f>
        <v>6500</v>
      </c>
      <c r="F415" s="612">
        <f t="shared" si="639"/>
        <v>500</v>
      </c>
      <c r="G415" s="81">
        <f t="shared" si="639"/>
        <v>6500</v>
      </c>
      <c r="H415" s="65"/>
      <c r="I415" s="87">
        <f t="shared" si="639"/>
        <v>6500</v>
      </c>
      <c r="J415" s="65">
        <f t="shared" ref="J415:K415" si="640">J413*J414/1000</f>
        <v>6500</v>
      </c>
      <c r="K415" s="101">
        <f t="shared" si="640"/>
        <v>6500</v>
      </c>
      <c r="L415" s="101">
        <f t="shared" ref="L415" si="641">L413*L414/1000</f>
        <v>6500</v>
      </c>
      <c r="M415" s="599">
        <f t="shared" ref="M415:O415" si="642">M413*M414/1000</f>
        <v>6500</v>
      </c>
      <c r="N415" s="566">
        <f t="shared" si="642"/>
        <v>6500</v>
      </c>
      <c r="O415" s="412">
        <f t="shared" si="642"/>
        <v>6500</v>
      </c>
      <c r="P415" s="81">
        <f t="shared" ref="P415:U415" si="643">P413*P414/1000</f>
        <v>1625</v>
      </c>
      <c r="Q415" s="81">
        <f t="shared" si="643"/>
        <v>1625</v>
      </c>
      <c r="R415" s="81">
        <f t="shared" si="643"/>
        <v>3250</v>
      </c>
      <c r="S415" s="81">
        <f t="shared" si="643"/>
        <v>1625</v>
      </c>
      <c r="T415" s="81">
        <f t="shared" si="643"/>
        <v>4875</v>
      </c>
      <c r="U415" s="81">
        <f t="shared" si="643"/>
        <v>1625</v>
      </c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</row>
    <row r="416" spans="1:35" s="407" customFormat="1" ht="27" x14ac:dyDescent="0.25">
      <c r="A416" s="407">
        <v>2.1800000000000002</v>
      </c>
      <c r="C416" s="7" t="s">
        <v>138</v>
      </c>
      <c r="D416" s="6" t="s">
        <v>115</v>
      </c>
      <c r="E416" s="66">
        <v>550</v>
      </c>
      <c r="F416" s="613">
        <v>5</v>
      </c>
      <c r="G416" s="15">
        <v>550</v>
      </c>
      <c r="H416" s="66"/>
      <c r="I416" s="88">
        <v>550</v>
      </c>
      <c r="J416" s="66">
        <v>550</v>
      </c>
      <c r="K416" s="102">
        <v>550</v>
      </c>
      <c r="L416" s="102">
        <v>550</v>
      </c>
      <c r="M416" s="601">
        <v>550</v>
      </c>
      <c r="N416" s="567">
        <v>550</v>
      </c>
      <c r="O416" s="413">
        <v>550</v>
      </c>
      <c r="P416" s="81">
        <v>137</v>
      </c>
      <c r="Q416" s="81">
        <f>P416</f>
        <v>137</v>
      </c>
      <c r="R416" s="81">
        <f>P416+Q416</f>
        <v>274</v>
      </c>
      <c r="S416" s="81">
        <f>P416</f>
        <v>137</v>
      </c>
      <c r="T416" s="81">
        <f>R416+S416</f>
        <v>411</v>
      </c>
      <c r="U416" s="81">
        <f>N416-T416</f>
        <v>139</v>
      </c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</row>
    <row r="417" spans="1:110" s="407" customFormat="1" ht="27" x14ac:dyDescent="0.25">
      <c r="C417" s="9"/>
      <c r="D417" s="6" t="s">
        <v>49</v>
      </c>
      <c r="E417" s="66">
        <v>20000</v>
      </c>
      <c r="F417" s="613">
        <v>20000</v>
      </c>
      <c r="G417" s="15">
        <v>20000</v>
      </c>
      <c r="H417" s="66"/>
      <c r="I417" s="88">
        <v>20000</v>
      </c>
      <c r="J417" s="66">
        <v>20000</v>
      </c>
      <c r="K417" s="101">
        <v>20000</v>
      </c>
      <c r="L417" s="102">
        <v>20000</v>
      </c>
      <c r="M417" s="601">
        <v>20000</v>
      </c>
      <c r="N417" s="567">
        <v>20000</v>
      </c>
      <c r="O417" s="412">
        <v>20000</v>
      </c>
      <c r="P417" s="15">
        <v>20000</v>
      </c>
      <c r="Q417" s="15">
        <v>20000</v>
      </c>
      <c r="R417" s="15">
        <v>20000</v>
      </c>
      <c r="S417" s="15">
        <v>20000</v>
      </c>
      <c r="T417" s="15">
        <v>20000</v>
      </c>
      <c r="U417" s="15">
        <v>20000</v>
      </c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</row>
    <row r="418" spans="1:110" s="407" customFormat="1" ht="27" x14ac:dyDescent="0.25">
      <c r="C418" s="9"/>
      <c r="D418" s="16" t="s">
        <v>47</v>
      </c>
      <c r="E418" s="66">
        <f t="shared" ref="E418:O418" si="644">E416*E417/1000</f>
        <v>11000</v>
      </c>
      <c r="F418" s="613">
        <f t="shared" si="644"/>
        <v>100</v>
      </c>
      <c r="G418" s="15">
        <f t="shared" si="644"/>
        <v>11000</v>
      </c>
      <c r="H418" s="71">
        <f t="shared" si="644"/>
        <v>0</v>
      </c>
      <c r="I418" s="88">
        <f t="shared" si="644"/>
        <v>11000</v>
      </c>
      <c r="J418" s="66">
        <f t="shared" ref="J418:K418" si="645">J416*J417/1000</f>
        <v>11000</v>
      </c>
      <c r="K418" s="102">
        <f t="shared" si="645"/>
        <v>11000</v>
      </c>
      <c r="L418" s="102">
        <f t="shared" ref="L418" si="646">L416*L417/1000</f>
        <v>11000</v>
      </c>
      <c r="M418" s="601">
        <f t="shared" si="644"/>
        <v>11000</v>
      </c>
      <c r="N418" s="567">
        <f t="shared" si="644"/>
        <v>11000</v>
      </c>
      <c r="O418" s="413">
        <f t="shared" si="644"/>
        <v>11000</v>
      </c>
      <c r="P418" s="15">
        <f t="shared" ref="P418:U418" si="647">P416*P417/1000</f>
        <v>2740</v>
      </c>
      <c r="Q418" s="15">
        <f t="shared" si="647"/>
        <v>2740</v>
      </c>
      <c r="R418" s="15">
        <f t="shared" si="647"/>
        <v>5480</v>
      </c>
      <c r="S418" s="15">
        <f t="shared" si="647"/>
        <v>2740</v>
      </c>
      <c r="T418" s="15">
        <f t="shared" si="647"/>
        <v>8220</v>
      </c>
      <c r="U418" s="15">
        <f t="shared" si="647"/>
        <v>2780</v>
      </c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</row>
    <row r="419" spans="1:110" s="407" customFormat="1" ht="27" x14ac:dyDescent="0.25">
      <c r="A419" s="407">
        <v>2.19</v>
      </c>
      <c r="C419" s="7" t="s">
        <v>139</v>
      </c>
      <c r="D419" s="6" t="s">
        <v>115</v>
      </c>
      <c r="E419" s="66">
        <f t="shared" ref="E419:I419" si="648">E422+E425</f>
        <v>851</v>
      </c>
      <c r="F419" s="613">
        <f t="shared" si="648"/>
        <v>1335</v>
      </c>
      <c r="G419" s="15">
        <f t="shared" si="648"/>
        <v>1480</v>
      </c>
      <c r="H419" s="66"/>
      <c r="I419" s="88">
        <f t="shared" si="648"/>
        <v>1266</v>
      </c>
      <c r="J419" s="66">
        <f>J422+J425</f>
        <v>1266</v>
      </c>
      <c r="K419" s="102">
        <f>K422+K425</f>
        <v>1700</v>
      </c>
      <c r="L419" s="102">
        <f>L422+L425</f>
        <v>1266</v>
      </c>
      <c r="M419" s="601">
        <f t="shared" ref="M419:N419" si="649">M422+M425</f>
        <v>1380</v>
      </c>
      <c r="N419" s="567">
        <f t="shared" si="649"/>
        <v>1385</v>
      </c>
      <c r="O419" s="413">
        <f>O422+O425</f>
        <v>1700</v>
      </c>
      <c r="P419" s="81">
        <f>N419/4</f>
        <v>346.25</v>
      </c>
      <c r="Q419" s="81">
        <f>P419</f>
        <v>346.25</v>
      </c>
      <c r="R419" s="81">
        <f>P419+Q419</f>
        <v>692.5</v>
      </c>
      <c r="S419" s="81">
        <f>P419</f>
        <v>346.25</v>
      </c>
      <c r="T419" s="81">
        <f>R419+S419</f>
        <v>1038.75</v>
      </c>
      <c r="U419" s="81">
        <f>N419-T419</f>
        <v>346.25</v>
      </c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</row>
    <row r="420" spans="1:110" s="407" customFormat="1" ht="27" x14ac:dyDescent="0.25">
      <c r="C420" s="9"/>
      <c r="D420" s="6" t="s">
        <v>49</v>
      </c>
      <c r="E420" s="66">
        <f t="shared" ref="E420:I420" si="650">E421/E419*1000</f>
        <v>41515.863689776736</v>
      </c>
      <c r="F420" s="613">
        <f t="shared" si="650"/>
        <v>38178.175280898875</v>
      </c>
      <c r="G420" s="15">
        <f t="shared" si="650"/>
        <v>41351.351351351354</v>
      </c>
      <c r="H420" s="66"/>
      <c r="I420" s="88">
        <f t="shared" si="650"/>
        <v>36556.082148499205</v>
      </c>
      <c r="J420" s="66">
        <f>J421/J419*1000</f>
        <v>41769.352290679308</v>
      </c>
      <c r="K420" s="102">
        <f>K421/K419*1000</f>
        <v>41176.470588235294</v>
      </c>
      <c r="L420" s="102">
        <f>L421/L419*1000</f>
        <v>41769.352290679308</v>
      </c>
      <c r="M420" s="601">
        <f>M421/M419*1000</f>
        <v>41739.130434782608</v>
      </c>
      <c r="N420" s="567">
        <f t="shared" ref="N420" si="651">N421/N419*1000</f>
        <v>41877.256317689527</v>
      </c>
      <c r="O420" s="413">
        <f>O421/O419*1000</f>
        <v>41176.470588235294</v>
      </c>
      <c r="P420" s="15">
        <f t="shared" ref="P420:U420" si="652">P421/P419*1000</f>
        <v>41877.256317689527</v>
      </c>
      <c r="Q420" s="15">
        <f t="shared" si="652"/>
        <v>41877.256317689527</v>
      </c>
      <c r="R420" s="15">
        <f t="shared" si="652"/>
        <v>41877.256317689527</v>
      </c>
      <c r="S420" s="15">
        <f t="shared" si="652"/>
        <v>41877.256317689527</v>
      </c>
      <c r="T420" s="15">
        <f t="shared" si="652"/>
        <v>41877.256317689527</v>
      </c>
      <c r="U420" s="15">
        <f t="shared" si="652"/>
        <v>41877.256317689527</v>
      </c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</row>
    <row r="421" spans="1:110" s="407" customFormat="1" ht="27" x14ac:dyDescent="0.25">
      <c r="C421" s="9"/>
      <c r="D421" s="16" t="s">
        <v>47</v>
      </c>
      <c r="E421" s="66">
        <f t="shared" ref="E421:O421" si="653">E424+E427</f>
        <v>35330</v>
      </c>
      <c r="F421" s="613">
        <f t="shared" si="653"/>
        <v>50967.864000000001</v>
      </c>
      <c r="G421" s="15">
        <f t="shared" si="653"/>
        <v>61200</v>
      </c>
      <c r="H421" s="71">
        <f t="shared" si="653"/>
        <v>0</v>
      </c>
      <c r="I421" s="88">
        <f t="shared" si="653"/>
        <v>46280</v>
      </c>
      <c r="J421" s="66">
        <f t="shared" ref="J421:K421" si="654">J424+J427</f>
        <v>52880</v>
      </c>
      <c r="K421" s="102">
        <f t="shared" si="654"/>
        <v>70000</v>
      </c>
      <c r="L421" s="102">
        <f t="shared" ref="L421" si="655">L424+L427</f>
        <v>52880</v>
      </c>
      <c r="M421" s="601">
        <f t="shared" si="653"/>
        <v>57600</v>
      </c>
      <c r="N421" s="567">
        <f t="shared" si="653"/>
        <v>58000</v>
      </c>
      <c r="O421" s="413">
        <f t="shared" si="653"/>
        <v>70000</v>
      </c>
      <c r="P421" s="15">
        <f t="shared" ref="P421:U421" si="656">P424+P427</f>
        <v>14500</v>
      </c>
      <c r="Q421" s="15">
        <f t="shared" si="656"/>
        <v>14500</v>
      </c>
      <c r="R421" s="15">
        <f t="shared" si="656"/>
        <v>29000</v>
      </c>
      <c r="S421" s="15">
        <f t="shared" si="656"/>
        <v>14500</v>
      </c>
      <c r="T421" s="15">
        <f t="shared" si="656"/>
        <v>43500</v>
      </c>
      <c r="U421" s="15">
        <f t="shared" si="656"/>
        <v>14500</v>
      </c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</row>
    <row r="422" spans="1:110" s="407" customFormat="1" ht="33" x14ac:dyDescent="0.25">
      <c r="C422" s="9" t="s">
        <v>140</v>
      </c>
      <c r="D422" s="6" t="s">
        <v>115</v>
      </c>
      <c r="E422" s="65">
        <v>196</v>
      </c>
      <c r="F422" s="612">
        <v>149</v>
      </c>
      <c r="G422" s="81">
        <v>180</v>
      </c>
      <c r="H422" s="65"/>
      <c r="I422" s="87">
        <v>166</v>
      </c>
      <c r="J422" s="65">
        <v>166</v>
      </c>
      <c r="K422" s="101">
        <v>200</v>
      </c>
      <c r="L422" s="101">
        <v>166</v>
      </c>
      <c r="M422" s="599">
        <v>180</v>
      </c>
      <c r="N422" s="566">
        <v>185</v>
      </c>
      <c r="O422" s="412">
        <v>200</v>
      </c>
      <c r="P422" s="81">
        <f>N422/4</f>
        <v>46.25</v>
      </c>
      <c r="Q422" s="81">
        <f>P422</f>
        <v>46.25</v>
      </c>
      <c r="R422" s="81">
        <f>P422+Q422</f>
        <v>92.5</v>
      </c>
      <c r="S422" s="81">
        <f>P422</f>
        <v>46.25</v>
      </c>
      <c r="T422" s="81">
        <f>R422+S422</f>
        <v>138.75</v>
      </c>
      <c r="U422" s="81">
        <f>N422-T422</f>
        <v>46.25</v>
      </c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</row>
    <row r="423" spans="1:110" s="407" customFormat="1" ht="27" x14ac:dyDescent="0.25">
      <c r="C423" s="9"/>
      <c r="D423" s="6" t="s">
        <v>49</v>
      </c>
      <c r="E423" s="65">
        <v>80000</v>
      </c>
      <c r="F423" s="612">
        <v>80000</v>
      </c>
      <c r="G423" s="81">
        <v>80000</v>
      </c>
      <c r="H423" s="65"/>
      <c r="I423" s="87">
        <v>80000</v>
      </c>
      <c r="J423" s="65">
        <v>80000</v>
      </c>
      <c r="K423" s="101">
        <v>80000</v>
      </c>
      <c r="L423" s="101">
        <v>80000</v>
      </c>
      <c r="M423" s="599">
        <v>80000</v>
      </c>
      <c r="N423" s="566">
        <v>80000</v>
      </c>
      <c r="O423" s="412">
        <v>80000</v>
      </c>
      <c r="P423" s="81">
        <v>80000</v>
      </c>
      <c r="Q423" s="81">
        <v>80000</v>
      </c>
      <c r="R423" s="81">
        <v>80000</v>
      </c>
      <c r="S423" s="81">
        <v>80000</v>
      </c>
      <c r="T423" s="81">
        <v>80000</v>
      </c>
      <c r="U423" s="81">
        <v>80000</v>
      </c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</row>
    <row r="424" spans="1:110" s="407" customFormat="1" ht="27" x14ac:dyDescent="0.25">
      <c r="C424" s="9"/>
      <c r="D424" s="16" t="s">
        <v>47</v>
      </c>
      <c r="E424" s="65">
        <f t="shared" ref="E424:O424" si="657">E422*E423/1000</f>
        <v>15680</v>
      </c>
      <c r="F424" s="612">
        <f t="shared" si="657"/>
        <v>11920</v>
      </c>
      <c r="G424" s="81">
        <f t="shared" si="657"/>
        <v>14400</v>
      </c>
      <c r="H424" s="70">
        <f t="shared" si="657"/>
        <v>0</v>
      </c>
      <c r="I424" s="87">
        <f t="shared" si="657"/>
        <v>13280</v>
      </c>
      <c r="J424" s="65">
        <f t="shared" ref="J424:K424" si="658">J422*J423/1000</f>
        <v>13280</v>
      </c>
      <c r="K424" s="101">
        <f t="shared" si="658"/>
        <v>16000</v>
      </c>
      <c r="L424" s="101">
        <f t="shared" ref="L424" si="659">L422*L423/1000</f>
        <v>13280</v>
      </c>
      <c r="M424" s="599">
        <f t="shared" si="657"/>
        <v>14400</v>
      </c>
      <c r="N424" s="566">
        <f t="shared" si="657"/>
        <v>14800</v>
      </c>
      <c r="O424" s="412">
        <f t="shared" si="657"/>
        <v>16000</v>
      </c>
      <c r="P424" s="81">
        <f t="shared" ref="P424:U424" si="660">P422*P423/1000</f>
        <v>3700</v>
      </c>
      <c r="Q424" s="81">
        <f t="shared" si="660"/>
        <v>3700</v>
      </c>
      <c r="R424" s="81">
        <f t="shared" si="660"/>
        <v>7400</v>
      </c>
      <c r="S424" s="81">
        <f t="shared" si="660"/>
        <v>3700</v>
      </c>
      <c r="T424" s="81">
        <f t="shared" si="660"/>
        <v>11100</v>
      </c>
      <c r="U424" s="81">
        <f t="shared" si="660"/>
        <v>3700</v>
      </c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</row>
    <row r="425" spans="1:110" s="407" customFormat="1" ht="33" x14ac:dyDescent="0.25">
      <c r="C425" s="9" t="s">
        <v>141</v>
      </c>
      <c r="D425" s="6" t="s">
        <v>115</v>
      </c>
      <c r="E425" s="65">
        <v>655</v>
      </c>
      <c r="F425" s="612">
        <v>1186</v>
      </c>
      <c r="G425" s="81">
        <v>1300</v>
      </c>
      <c r="H425" s="65"/>
      <c r="I425" s="87">
        <v>1100</v>
      </c>
      <c r="J425" s="65">
        <v>1100</v>
      </c>
      <c r="K425" s="101">
        <v>1500</v>
      </c>
      <c r="L425" s="101">
        <v>1100</v>
      </c>
      <c r="M425" s="599">
        <v>1200</v>
      </c>
      <c r="N425" s="566">
        <v>1200</v>
      </c>
      <c r="O425" s="412">
        <v>1500</v>
      </c>
      <c r="P425" s="81">
        <f>N425/4</f>
        <v>300</v>
      </c>
      <c r="Q425" s="81">
        <f>P425</f>
        <v>300</v>
      </c>
      <c r="R425" s="81">
        <f>P425+Q425</f>
        <v>600</v>
      </c>
      <c r="S425" s="81">
        <f>P425</f>
        <v>300</v>
      </c>
      <c r="T425" s="81">
        <f>R425+S425</f>
        <v>900</v>
      </c>
      <c r="U425" s="81">
        <f>N425-T425</f>
        <v>300</v>
      </c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</row>
    <row r="426" spans="1:110" s="407" customFormat="1" ht="27" x14ac:dyDescent="0.25">
      <c r="C426" s="9"/>
      <c r="D426" s="6" t="s">
        <v>49</v>
      </c>
      <c r="E426" s="65">
        <v>30000</v>
      </c>
      <c r="F426" s="612">
        <v>32924</v>
      </c>
      <c r="G426" s="81">
        <v>36000</v>
      </c>
      <c r="H426" s="65"/>
      <c r="I426" s="87">
        <v>30000</v>
      </c>
      <c r="J426" s="65">
        <v>36000</v>
      </c>
      <c r="K426" s="101">
        <v>36000</v>
      </c>
      <c r="L426" s="101">
        <v>36000</v>
      </c>
      <c r="M426" s="599">
        <v>36000</v>
      </c>
      <c r="N426" s="566">
        <v>36000</v>
      </c>
      <c r="O426" s="412">
        <v>36000</v>
      </c>
      <c r="P426" s="81">
        <v>36000</v>
      </c>
      <c r="Q426" s="81">
        <v>36000</v>
      </c>
      <c r="R426" s="81">
        <v>36000</v>
      </c>
      <c r="S426" s="81">
        <v>36000</v>
      </c>
      <c r="T426" s="81">
        <v>36000</v>
      </c>
      <c r="U426" s="81">
        <v>36000</v>
      </c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</row>
    <row r="427" spans="1:110" s="407" customFormat="1" ht="27" x14ac:dyDescent="0.25">
      <c r="C427" s="9"/>
      <c r="D427" s="16" t="s">
        <v>47</v>
      </c>
      <c r="E427" s="65">
        <f t="shared" ref="E427:O427" si="661">E425*E426/1000</f>
        <v>19650</v>
      </c>
      <c r="F427" s="612">
        <f t="shared" si="661"/>
        <v>39047.864000000001</v>
      </c>
      <c r="G427" s="81">
        <f t="shared" si="661"/>
        <v>46800</v>
      </c>
      <c r="H427" s="70">
        <f t="shared" si="661"/>
        <v>0</v>
      </c>
      <c r="I427" s="87">
        <f t="shared" si="661"/>
        <v>33000</v>
      </c>
      <c r="J427" s="65">
        <f t="shared" ref="J427:K427" si="662">J425*J426/1000</f>
        <v>39600</v>
      </c>
      <c r="K427" s="101">
        <f t="shared" si="662"/>
        <v>54000</v>
      </c>
      <c r="L427" s="101">
        <f t="shared" ref="L427" si="663">L425*L426/1000</f>
        <v>39600</v>
      </c>
      <c r="M427" s="599">
        <f t="shared" si="661"/>
        <v>43200</v>
      </c>
      <c r="N427" s="566">
        <f t="shared" si="661"/>
        <v>43200</v>
      </c>
      <c r="O427" s="412">
        <f t="shared" si="661"/>
        <v>54000</v>
      </c>
      <c r="P427" s="81">
        <f t="shared" ref="P427:U427" si="664">P425*P426/1000</f>
        <v>10800</v>
      </c>
      <c r="Q427" s="81">
        <f t="shared" si="664"/>
        <v>10800</v>
      </c>
      <c r="R427" s="81">
        <f t="shared" si="664"/>
        <v>21600</v>
      </c>
      <c r="S427" s="81">
        <f t="shared" si="664"/>
        <v>10800</v>
      </c>
      <c r="T427" s="81">
        <f t="shared" si="664"/>
        <v>32400</v>
      </c>
      <c r="U427" s="81">
        <f t="shared" si="664"/>
        <v>10800</v>
      </c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</row>
    <row r="428" spans="1:110" s="14" customFormat="1" ht="27" x14ac:dyDescent="0.25">
      <c r="C428" s="7" t="s">
        <v>164</v>
      </c>
      <c r="D428" s="399" t="s">
        <v>115</v>
      </c>
      <c r="E428" s="66">
        <f t="shared" ref="E428:G428" si="665">E431+E434+E437+E440</f>
        <v>622</v>
      </c>
      <c r="F428" s="613">
        <f t="shared" si="665"/>
        <v>621</v>
      </c>
      <c r="G428" s="15">
        <f t="shared" si="665"/>
        <v>800</v>
      </c>
      <c r="H428" s="94">
        <f>H431+H434+H437+H440</f>
        <v>0</v>
      </c>
      <c r="I428" s="88">
        <f t="shared" ref="I428:L428" si="666">I431+I434+I437+I440</f>
        <v>800</v>
      </c>
      <c r="J428" s="94">
        <f t="shared" si="666"/>
        <v>800</v>
      </c>
      <c r="K428" s="102">
        <f t="shared" si="666"/>
        <v>900</v>
      </c>
      <c r="L428" s="94">
        <f t="shared" si="666"/>
        <v>800</v>
      </c>
      <c r="M428" s="601">
        <f>M431+M434+M437+M440</f>
        <v>850</v>
      </c>
      <c r="N428" s="567">
        <f>N431+N434+N437+N440</f>
        <v>850</v>
      </c>
      <c r="O428" s="413">
        <f t="shared" ref="O428" si="667">O431+O434+O437+O440</f>
        <v>900</v>
      </c>
      <c r="P428" s="15">
        <f t="shared" ref="P428:U428" si="668">P431+P434</f>
        <v>200</v>
      </c>
      <c r="Q428" s="15">
        <f t="shared" si="668"/>
        <v>200</v>
      </c>
      <c r="R428" s="15">
        <f t="shared" si="668"/>
        <v>400</v>
      </c>
      <c r="S428" s="15">
        <f t="shared" si="668"/>
        <v>200</v>
      </c>
      <c r="T428" s="15">
        <f t="shared" si="668"/>
        <v>600</v>
      </c>
      <c r="U428" s="15">
        <f t="shared" si="668"/>
        <v>200</v>
      </c>
      <c r="V428" s="426"/>
      <c r="W428" s="426"/>
      <c r="X428" s="426"/>
      <c r="Y428" s="426"/>
      <c r="Z428" s="426"/>
      <c r="AA428" s="426"/>
      <c r="AB428" s="426"/>
      <c r="AC428" s="426"/>
      <c r="AD428" s="426"/>
      <c r="AE428" s="426"/>
      <c r="AF428" s="426"/>
      <c r="AG428" s="426"/>
      <c r="AH428" s="426"/>
      <c r="AI428" s="426"/>
    </row>
    <row r="429" spans="1:110" s="14" customFormat="1" ht="27" x14ac:dyDescent="0.25">
      <c r="C429" s="7"/>
      <c r="D429" s="399" t="s">
        <v>49</v>
      </c>
      <c r="E429" s="66">
        <f t="shared" ref="E429:J429" si="669">E430/E428*1000</f>
        <v>95000</v>
      </c>
      <c r="F429" s="613">
        <f t="shared" si="669"/>
        <v>95505.354589371971</v>
      </c>
      <c r="G429" s="15">
        <f t="shared" si="669"/>
        <v>98125</v>
      </c>
      <c r="H429" s="94" t="e">
        <f t="shared" si="669"/>
        <v>#DIV/0!</v>
      </c>
      <c r="I429" s="88">
        <f t="shared" si="669"/>
        <v>95000</v>
      </c>
      <c r="J429" s="94">
        <f t="shared" si="669"/>
        <v>99156.25</v>
      </c>
      <c r="K429" s="102">
        <f t="shared" ref="K429:O429" si="670">K430/K428*1000</f>
        <v>104642.22222222222</v>
      </c>
      <c r="L429" s="94">
        <f t="shared" si="670"/>
        <v>99156.25</v>
      </c>
      <c r="M429" s="601">
        <f t="shared" si="670"/>
        <v>113500</v>
      </c>
      <c r="N429" s="567">
        <f t="shared" si="670"/>
        <v>113500</v>
      </c>
      <c r="O429" s="413">
        <f t="shared" si="670"/>
        <v>104642.22222222222</v>
      </c>
      <c r="P429" s="15">
        <f t="shared" ref="P429:U429" si="671">P430/P428*1000</f>
        <v>98125</v>
      </c>
      <c r="Q429" s="15">
        <f t="shared" si="671"/>
        <v>98125</v>
      </c>
      <c r="R429" s="15">
        <f t="shared" si="671"/>
        <v>98125</v>
      </c>
      <c r="S429" s="15">
        <f t="shared" si="671"/>
        <v>98125</v>
      </c>
      <c r="T429" s="15">
        <f t="shared" si="671"/>
        <v>98125</v>
      </c>
      <c r="U429" s="15">
        <f t="shared" si="671"/>
        <v>98125</v>
      </c>
      <c r="V429" s="426"/>
      <c r="W429" s="426"/>
      <c r="X429" s="426"/>
      <c r="Y429" s="426"/>
      <c r="Z429" s="426"/>
      <c r="AA429" s="426"/>
      <c r="AB429" s="426"/>
      <c r="AC429" s="426"/>
      <c r="AD429" s="426"/>
      <c r="AE429" s="426"/>
      <c r="AF429" s="426"/>
      <c r="AG429" s="426"/>
      <c r="AH429" s="426"/>
      <c r="AI429" s="426"/>
    </row>
    <row r="430" spans="1:110" s="14" customFormat="1" ht="27" x14ac:dyDescent="0.25">
      <c r="C430" s="7"/>
      <c r="D430" s="17" t="s">
        <v>47</v>
      </c>
      <c r="E430" s="66">
        <f t="shared" ref="E430:J430" si="672">E433+E436+E439+E442</f>
        <v>59090</v>
      </c>
      <c r="F430" s="613">
        <f t="shared" si="672"/>
        <v>59308.825199999999</v>
      </c>
      <c r="G430" s="15">
        <f t="shared" si="672"/>
        <v>78500</v>
      </c>
      <c r="H430" s="94">
        <f t="shared" si="672"/>
        <v>0</v>
      </c>
      <c r="I430" s="88">
        <f t="shared" si="672"/>
        <v>76000</v>
      </c>
      <c r="J430" s="94">
        <f t="shared" si="672"/>
        <v>79325</v>
      </c>
      <c r="K430" s="102">
        <f t="shared" ref="K430:L430" si="673">K433+K436+K439+K442</f>
        <v>94178</v>
      </c>
      <c r="L430" s="94">
        <f t="shared" si="673"/>
        <v>79325</v>
      </c>
      <c r="M430" s="601">
        <f>M433+M436+M439+M442</f>
        <v>96475</v>
      </c>
      <c r="N430" s="567">
        <f>N433+N436+N439+N442</f>
        <v>96475</v>
      </c>
      <c r="O430" s="413">
        <f t="shared" ref="O430" si="674">O433+O436+O439+O442</f>
        <v>94178</v>
      </c>
      <c r="P430" s="15">
        <f t="shared" ref="P430:U430" si="675">P433+P436</f>
        <v>19625</v>
      </c>
      <c r="Q430" s="15">
        <f t="shared" si="675"/>
        <v>19625</v>
      </c>
      <c r="R430" s="15">
        <f t="shared" si="675"/>
        <v>39250</v>
      </c>
      <c r="S430" s="15">
        <f t="shared" si="675"/>
        <v>19625</v>
      </c>
      <c r="T430" s="15">
        <f t="shared" si="675"/>
        <v>58875</v>
      </c>
      <c r="U430" s="15">
        <f t="shared" si="675"/>
        <v>19625</v>
      </c>
      <c r="V430" s="426"/>
      <c r="W430" s="426"/>
      <c r="X430" s="426"/>
      <c r="Y430" s="426"/>
      <c r="Z430" s="426"/>
      <c r="AA430" s="426"/>
      <c r="AB430" s="426"/>
      <c r="AC430" s="426"/>
      <c r="AD430" s="426"/>
      <c r="AE430" s="426"/>
      <c r="AF430" s="426"/>
      <c r="AG430" s="426"/>
      <c r="AH430" s="426"/>
      <c r="AI430" s="426"/>
    </row>
    <row r="431" spans="1:110" s="430" customFormat="1" ht="27" x14ac:dyDescent="0.25">
      <c r="A431" s="407"/>
      <c r="B431" s="407"/>
      <c r="C431" s="9" t="s">
        <v>165</v>
      </c>
      <c r="D431" s="399" t="s">
        <v>115</v>
      </c>
      <c r="E431" s="66">
        <v>622</v>
      </c>
      <c r="F431" s="613">
        <v>609</v>
      </c>
      <c r="G431" s="81">
        <v>700</v>
      </c>
      <c r="H431" s="65"/>
      <c r="I431" s="88">
        <v>800</v>
      </c>
      <c r="J431" s="66">
        <v>700</v>
      </c>
      <c r="K431" s="102">
        <v>800</v>
      </c>
      <c r="L431" s="102">
        <v>700</v>
      </c>
      <c r="M431" s="601">
        <v>700</v>
      </c>
      <c r="N431" s="567">
        <v>700</v>
      </c>
      <c r="O431" s="413">
        <v>800</v>
      </c>
      <c r="P431" s="81">
        <f>N431/4</f>
        <v>175</v>
      </c>
      <c r="Q431" s="81">
        <f>P431</f>
        <v>175</v>
      </c>
      <c r="R431" s="81">
        <f>P431+Q431</f>
        <v>350</v>
      </c>
      <c r="S431" s="81">
        <f>P431</f>
        <v>175</v>
      </c>
      <c r="T431" s="81">
        <f>R431+S431</f>
        <v>525</v>
      </c>
      <c r="U431" s="81">
        <f>N431-T431</f>
        <v>175</v>
      </c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407"/>
      <c r="AK431" s="407"/>
      <c r="AL431" s="407"/>
      <c r="AM431" s="407"/>
      <c r="AN431" s="407"/>
      <c r="AO431" s="407"/>
      <c r="AP431" s="407"/>
      <c r="AQ431" s="407"/>
      <c r="AR431" s="407"/>
      <c r="AS431" s="407"/>
      <c r="AT431" s="407"/>
      <c r="AU431" s="407"/>
      <c r="AV431" s="407"/>
      <c r="AW431" s="407"/>
      <c r="AX431" s="407"/>
      <c r="AY431" s="407"/>
      <c r="AZ431" s="407"/>
      <c r="BA431" s="407"/>
      <c r="BB431" s="407"/>
      <c r="BC431" s="407"/>
      <c r="BD431" s="407"/>
      <c r="BE431" s="407"/>
      <c r="BF431" s="407"/>
      <c r="BG431" s="407"/>
      <c r="BH431" s="407"/>
      <c r="BI431" s="407"/>
      <c r="BJ431" s="407"/>
      <c r="BK431" s="407"/>
      <c r="BL431" s="407"/>
      <c r="BM431" s="407"/>
      <c r="BN431" s="407"/>
      <c r="BO431" s="407"/>
      <c r="BP431" s="407"/>
      <c r="BQ431" s="407"/>
      <c r="BR431" s="407"/>
      <c r="BS431" s="407"/>
      <c r="BT431" s="407"/>
      <c r="BU431" s="407"/>
      <c r="BV431" s="407"/>
      <c r="BW431" s="407"/>
      <c r="BX431" s="407"/>
      <c r="BY431" s="407"/>
      <c r="BZ431" s="407"/>
      <c r="CA431" s="407"/>
      <c r="CB431" s="407"/>
      <c r="CC431" s="407"/>
      <c r="CD431" s="407"/>
      <c r="CE431" s="407"/>
      <c r="CF431" s="407"/>
      <c r="CG431" s="407"/>
      <c r="CH431" s="407"/>
      <c r="CI431" s="407"/>
      <c r="CJ431" s="407"/>
      <c r="CK431" s="407"/>
      <c r="CL431" s="407"/>
      <c r="CM431" s="407"/>
      <c r="CN431" s="407"/>
      <c r="CO431" s="407"/>
      <c r="CP431" s="407"/>
      <c r="CQ431" s="407"/>
      <c r="CR431" s="407"/>
      <c r="CS431" s="407"/>
      <c r="CT431" s="407"/>
      <c r="CU431" s="407"/>
      <c r="CV431" s="407"/>
      <c r="CW431" s="407"/>
      <c r="CX431" s="407"/>
      <c r="CY431" s="407"/>
      <c r="CZ431" s="407"/>
      <c r="DA431" s="407"/>
      <c r="DB431" s="407"/>
      <c r="DC431" s="407"/>
      <c r="DD431" s="407"/>
      <c r="DE431" s="407"/>
      <c r="DF431" s="407"/>
    </row>
    <row r="432" spans="1:110" s="430" customFormat="1" ht="27" x14ac:dyDescent="0.25">
      <c r="A432" s="14"/>
      <c r="B432" s="407"/>
      <c r="C432" s="7"/>
      <c r="D432" s="399" t="s">
        <v>49</v>
      </c>
      <c r="E432" s="66">
        <v>95000</v>
      </c>
      <c r="F432" s="613">
        <v>95030</v>
      </c>
      <c r="G432" s="81">
        <v>95000</v>
      </c>
      <c r="H432" s="65"/>
      <c r="I432" s="88">
        <v>95000</v>
      </c>
      <c r="J432" s="66">
        <v>95000</v>
      </c>
      <c r="K432" s="102">
        <v>110000</v>
      </c>
      <c r="L432" s="102">
        <v>95000</v>
      </c>
      <c r="M432" s="601">
        <v>110000</v>
      </c>
      <c r="N432" s="567">
        <v>110000</v>
      </c>
      <c r="O432" s="413">
        <v>110000</v>
      </c>
      <c r="P432" s="81">
        <v>95000</v>
      </c>
      <c r="Q432" s="81">
        <v>95000</v>
      </c>
      <c r="R432" s="81">
        <v>95000</v>
      </c>
      <c r="S432" s="81">
        <v>95000</v>
      </c>
      <c r="T432" s="81">
        <v>95000</v>
      </c>
      <c r="U432" s="81">
        <v>95000</v>
      </c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407"/>
      <c r="AK432" s="407"/>
      <c r="AL432" s="407"/>
      <c r="AM432" s="407"/>
      <c r="AN432" s="407"/>
      <c r="AO432" s="407"/>
      <c r="AP432" s="407"/>
      <c r="AQ432" s="407"/>
      <c r="AR432" s="407"/>
      <c r="AS432" s="407"/>
      <c r="AT432" s="407"/>
      <c r="AU432" s="407"/>
      <c r="AV432" s="407"/>
      <c r="AW432" s="407"/>
      <c r="AX432" s="407"/>
      <c r="AY432" s="407"/>
      <c r="AZ432" s="407"/>
      <c r="BA432" s="407"/>
      <c r="BB432" s="407"/>
      <c r="BC432" s="407"/>
      <c r="BD432" s="407"/>
      <c r="BE432" s="407"/>
      <c r="BF432" s="407"/>
      <c r="BG432" s="407"/>
      <c r="BH432" s="407"/>
      <c r="BI432" s="407"/>
      <c r="BJ432" s="407"/>
      <c r="BK432" s="407"/>
      <c r="BL432" s="407"/>
      <c r="BM432" s="407"/>
      <c r="BN432" s="407"/>
      <c r="BO432" s="407"/>
      <c r="BP432" s="407"/>
      <c r="BQ432" s="407"/>
      <c r="BR432" s="407"/>
      <c r="BS432" s="407"/>
      <c r="BT432" s="407"/>
      <c r="BU432" s="407"/>
      <c r="BV432" s="407"/>
      <c r="BW432" s="407"/>
      <c r="BX432" s="407"/>
      <c r="BY432" s="407"/>
      <c r="BZ432" s="407"/>
      <c r="CA432" s="407"/>
      <c r="CB432" s="407"/>
      <c r="CC432" s="407"/>
      <c r="CD432" s="407"/>
      <c r="CE432" s="407"/>
      <c r="CF432" s="407"/>
      <c r="CG432" s="407"/>
      <c r="CH432" s="407"/>
      <c r="CI432" s="407"/>
      <c r="CJ432" s="407"/>
      <c r="CK432" s="407"/>
      <c r="CL432" s="407"/>
      <c r="CM432" s="407"/>
      <c r="CN432" s="407"/>
      <c r="CO432" s="407"/>
      <c r="CP432" s="407"/>
      <c r="CQ432" s="407"/>
      <c r="CR432" s="407"/>
      <c r="CS432" s="407"/>
      <c r="CT432" s="407"/>
      <c r="CU432" s="407"/>
      <c r="CV432" s="407"/>
      <c r="CW432" s="407"/>
      <c r="CX432" s="407"/>
      <c r="CY432" s="407"/>
      <c r="CZ432" s="407"/>
      <c r="DA432" s="407"/>
      <c r="DB432" s="407"/>
      <c r="DC432" s="407"/>
      <c r="DD432" s="407"/>
      <c r="DE432" s="407"/>
      <c r="DF432" s="407"/>
    </row>
    <row r="433" spans="1:110" s="430" customFormat="1" ht="27" x14ac:dyDescent="0.25">
      <c r="A433" s="407"/>
      <c r="B433" s="407"/>
      <c r="C433" s="7"/>
      <c r="D433" s="17" t="s">
        <v>47</v>
      </c>
      <c r="E433" s="66">
        <f>E431*E432/1000</f>
        <v>59090</v>
      </c>
      <c r="F433" s="613">
        <f t="shared" ref="F433" si="676">F431*F432/1000</f>
        <v>57873.27</v>
      </c>
      <c r="G433" s="15">
        <f t="shared" ref="G433:O433" si="677">G431*G432/1000</f>
        <v>66500</v>
      </c>
      <c r="H433" s="71">
        <f t="shared" si="677"/>
        <v>0</v>
      </c>
      <c r="I433" s="88">
        <f t="shared" si="677"/>
        <v>76000</v>
      </c>
      <c r="J433" s="66">
        <f t="shared" ref="J433:K433" si="678">J431*J432/1000</f>
        <v>66500</v>
      </c>
      <c r="K433" s="102">
        <f t="shared" si="678"/>
        <v>88000</v>
      </c>
      <c r="L433" s="102">
        <f t="shared" ref="L433" si="679">L431*L432/1000</f>
        <v>66500</v>
      </c>
      <c r="M433" s="601">
        <f t="shared" si="677"/>
        <v>77000</v>
      </c>
      <c r="N433" s="567">
        <f t="shared" si="677"/>
        <v>77000</v>
      </c>
      <c r="O433" s="413">
        <f t="shared" si="677"/>
        <v>88000</v>
      </c>
      <c r="P433" s="81">
        <f t="shared" ref="P433:U433" si="680">P431*P432/1000</f>
        <v>16625</v>
      </c>
      <c r="Q433" s="81">
        <f t="shared" si="680"/>
        <v>16625</v>
      </c>
      <c r="R433" s="81">
        <f t="shared" si="680"/>
        <v>33250</v>
      </c>
      <c r="S433" s="81">
        <f t="shared" si="680"/>
        <v>16625</v>
      </c>
      <c r="T433" s="81">
        <f t="shared" si="680"/>
        <v>49875</v>
      </c>
      <c r="U433" s="81">
        <f t="shared" si="680"/>
        <v>16625</v>
      </c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407"/>
      <c r="AK433" s="407"/>
      <c r="AL433" s="407"/>
      <c r="AM433" s="407"/>
      <c r="AN433" s="407"/>
      <c r="AO433" s="407"/>
      <c r="AP433" s="407"/>
      <c r="AQ433" s="407"/>
      <c r="AR433" s="407"/>
      <c r="AS433" s="407"/>
      <c r="AT433" s="407"/>
      <c r="AU433" s="407"/>
      <c r="AV433" s="407"/>
      <c r="AW433" s="407"/>
      <c r="AX433" s="407"/>
      <c r="AY433" s="407"/>
      <c r="AZ433" s="407"/>
      <c r="BA433" s="407"/>
      <c r="BB433" s="407"/>
      <c r="BC433" s="407"/>
      <c r="BD433" s="407"/>
      <c r="BE433" s="407"/>
      <c r="BF433" s="407"/>
      <c r="BG433" s="407"/>
      <c r="BH433" s="407"/>
      <c r="BI433" s="407"/>
      <c r="BJ433" s="407"/>
      <c r="BK433" s="407"/>
      <c r="BL433" s="407"/>
      <c r="BM433" s="407"/>
      <c r="BN433" s="407"/>
      <c r="BO433" s="407"/>
      <c r="BP433" s="407"/>
      <c r="BQ433" s="407"/>
      <c r="BR433" s="407"/>
      <c r="BS433" s="407"/>
      <c r="BT433" s="407"/>
      <c r="BU433" s="407"/>
      <c r="BV433" s="407"/>
      <c r="BW433" s="407"/>
      <c r="BX433" s="407"/>
      <c r="BY433" s="407"/>
      <c r="BZ433" s="407"/>
      <c r="CA433" s="407"/>
      <c r="CB433" s="407"/>
      <c r="CC433" s="407"/>
      <c r="CD433" s="407"/>
      <c r="CE433" s="407"/>
      <c r="CF433" s="407"/>
      <c r="CG433" s="407"/>
      <c r="CH433" s="407"/>
      <c r="CI433" s="407"/>
      <c r="CJ433" s="407"/>
      <c r="CK433" s="407"/>
      <c r="CL433" s="407"/>
      <c r="CM433" s="407"/>
      <c r="CN433" s="407"/>
      <c r="CO433" s="407"/>
      <c r="CP433" s="407"/>
      <c r="CQ433" s="407"/>
      <c r="CR433" s="407"/>
      <c r="CS433" s="407"/>
      <c r="CT433" s="407"/>
      <c r="CU433" s="407"/>
      <c r="CV433" s="407"/>
      <c r="CW433" s="407"/>
      <c r="CX433" s="407"/>
      <c r="CY433" s="407"/>
      <c r="CZ433" s="407"/>
      <c r="DA433" s="407"/>
      <c r="DB433" s="407"/>
      <c r="DC433" s="407"/>
      <c r="DD433" s="407"/>
      <c r="DE433" s="407"/>
      <c r="DF433" s="407"/>
    </row>
    <row r="434" spans="1:110" s="430" customFormat="1" ht="34.5" x14ac:dyDescent="0.25">
      <c r="A434" s="407"/>
      <c r="B434" s="407"/>
      <c r="C434" s="9" t="s">
        <v>278</v>
      </c>
      <c r="D434" s="399" t="s">
        <v>115</v>
      </c>
      <c r="E434" s="66"/>
      <c r="F434" s="613">
        <v>12</v>
      </c>
      <c r="G434" s="81">
        <v>100</v>
      </c>
      <c r="H434" s="65"/>
      <c r="I434" s="88">
        <v>0</v>
      </c>
      <c r="J434" s="66">
        <v>50</v>
      </c>
      <c r="K434" s="102">
        <v>50</v>
      </c>
      <c r="L434" s="102">
        <v>50</v>
      </c>
      <c r="M434" s="601">
        <v>100</v>
      </c>
      <c r="N434" s="566">
        <v>100</v>
      </c>
      <c r="O434" s="413">
        <v>50</v>
      </c>
      <c r="P434" s="81">
        <f>N434/4</f>
        <v>25</v>
      </c>
      <c r="Q434" s="81">
        <f>P434</f>
        <v>25</v>
      </c>
      <c r="R434" s="81">
        <f>P434+Q434</f>
        <v>50</v>
      </c>
      <c r="S434" s="81">
        <f>P434</f>
        <v>25</v>
      </c>
      <c r="T434" s="81">
        <f>R434+S434</f>
        <v>75</v>
      </c>
      <c r="U434" s="81">
        <f>N434-T434</f>
        <v>25</v>
      </c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407"/>
      <c r="AK434" s="407"/>
      <c r="AL434" s="407"/>
      <c r="AM434" s="407"/>
      <c r="AN434" s="407"/>
      <c r="AO434" s="407"/>
      <c r="AP434" s="407"/>
      <c r="AQ434" s="407"/>
      <c r="AR434" s="407"/>
      <c r="AS434" s="407"/>
      <c r="AT434" s="407"/>
      <c r="AU434" s="407"/>
      <c r="AV434" s="407"/>
      <c r="AW434" s="407"/>
      <c r="AX434" s="407"/>
      <c r="AY434" s="407"/>
      <c r="AZ434" s="407"/>
      <c r="BA434" s="407"/>
      <c r="BB434" s="407"/>
      <c r="BC434" s="407"/>
      <c r="BD434" s="407"/>
      <c r="BE434" s="407"/>
      <c r="BF434" s="407"/>
      <c r="BG434" s="407"/>
      <c r="BH434" s="407"/>
      <c r="BI434" s="407"/>
      <c r="BJ434" s="407"/>
      <c r="BK434" s="407"/>
      <c r="BL434" s="407"/>
      <c r="BM434" s="407"/>
      <c r="BN434" s="407"/>
      <c r="BO434" s="407"/>
      <c r="BP434" s="407"/>
      <c r="BQ434" s="407"/>
      <c r="BR434" s="407"/>
      <c r="BS434" s="407"/>
      <c r="BT434" s="407"/>
      <c r="BU434" s="407"/>
      <c r="BV434" s="407"/>
      <c r="BW434" s="407"/>
      <c r="BX434" s="407"/>
      <c r="BY434" s="407"/>
      <c r="BZ434" s="407"/>
      <c r="CA434" s="407"/>
      <c r="CB434" s="407"/>
      <c r="CC434" s="407"/>
      <c r="CD434" s="407"/>
      <c r="CE434" s="407"/>
      <c r="CF434" s="407"/>
      <c r="CG434" s="407"/>
      <c r="CH434" s="407"/>
      <c r="CI434" s="407"/>
      <c r="CJ434" s="407"/>
      <c r="CK434" s="407"/>
      <c r="CL434" s="407"/>
      <c r="CM434" s="407"/>
      <c r="CN434" s="407"/>
      <c r="CO434" s="407"/>
      <c r="CP434" s="407"/>
      <c r="CQ434" s="407"/>
      <c r="CR434" s="407"/>
      <c r="CS434" s="407"/>
      <c r="CT434" s="407"/>
      <c r="CU434" s="407"/>
      <c r="CV434" s="407"/>
      <c r="CW434" s="407"/>
      <c r="CX434" s="407"/>
      <c r="CY434" s="407"/>
      <c r="CZ434" s="407"/>
      <c r="DA434" s="407"/>
      <c r="DB434" s="407"/>
      <c r="DC434" s="407"/>
      <c r="DD434" s="407"/>
      <c r="DE434" s="407"/>
      <c r="DF434" s="407"/>
    </row>
    <row r="435" spans="1:110" s="430" customFormat="1" ht="27" x14ac:dyDescent="0.25">
      <c r="A435" s="407"/>
      <c r="B435" s="407"/>
      <c r="C435" s="407"/>
      <c r="D435" s="399" t="s">
        <v>49</v>
      </c>
      <c r="E435" s="66">
        <v>120000</v>
      </c>
      <c r="F435" s="613">
        <v>119629.6</v>
      </c>
      <c r="G435" s="81">
        <v>120000</v>
      </c>
      <c r="H435" s="65"/>
      <c r="I435" s="88">
        <v>0</v>
      </c>
      <c r="J435" s="66">
        <v>133000</v>
      </c>
      <c r="K435" s="101">
        <v>133000</v>
      </c>
      <c r="L435" s="102">
        <v>133000</v>
      </c>
      <c r="M435" s="601">
        <v>133000</v>
      </c>
      <c r="N435" s="566">
        <v>133000</v>
      </c>
      <c r="O435" s="412">
        <v>133000</v>
      </c>
      <c r="P435" s="81">
        <v>120000</v>
      </c>
      <c r="Q435" s="81">
        <v>120000</v>
      </c>
      <c r="R435" s="81">
        <v>120000</v>
      </c>
      <c r="S435" s="81">
        <v>120000</v>
      </c>
      <c r="T435" s="81">
        <v>120000</v>
      </c>
      <c r="U435" s="81">
        <v>120000</v>
      </c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407"/>
      <c r="AK435" s="407"/>
      <c r="AL435" s="407"/>
      <c r="AM435" s="407"/>
      <c r="AN435" s="407"/>
      <c r="AO435" s="407"/>
      <c r="AP435" s="407"/>
      <c r="AQ435" s="407"/>
      <c r="AR435" s="407"/>
      <c r="AS435" s="407"/>
      <c r="AT435" s="407"/>
      <c r="AU435" s="407"/>
      <c r="AV435" s="407"/>
      <c r="AW435" s="407"/>
      <c r="AX435" s="407"/>
      <c r="AY435" s="407"/>
      <c r="AZ435" s="407"/>
      <c r="BA435" s="407"/>
      <c r="BB435" s="407"/>
      <c r="BC435" s="407"/>
      <c r="BD435" s="407"/>
      <c r="BE435" s="407"/>
      <c r="BF435" s="407"/>
      <c r="BG435" s="407"/>
      <c r="BH435" s="407"/>
      <c r="BI435" s="407"/>
      <c r="BJ435" s="407"/>
      <c r="BK435" s="407"/>
      <c r="BL435" s="407"/>
      <c r="BM435" s="407"/>
      <c r="BN435" s="407"/>
      <c r="BO435" s="407"/>
      <c r="BP435" s="407"/>
      <c r="BQ435" s="407"/>
      <c r="BR435" s="407"/>
      <c r="BS435" s="407"/>
      <c r="BT435" s="407"/>
      <c r="BU435" s="407"/>
      <c r="BV435" s="407"/>
      <c r="BW435" s="407"/>
      <c r="BX435" s="407"/>
      <c r="BY435" s="407"/>
      <c r="BZ435" s="407"/>
      <c r="CA435" s="407"/>
      <c r="CB435" s="407"/>
      <c r="CC435" s="407"/>
      <c r="CD435" s="407"/>
      <c r="CE435" s="407"/>
      <c r="CF435" s="407"/>
      <c r="CG435" s="407"/>
      <c r="CH435" s="407"/>
      <c r="CI435" s="407"/>
      <c r="CJ435" s="407"/>
      <c r="CK435" s="407"/>
      <c r="CL435" s="407"/>
      <c r="CM435" s="407"/>
      <c r="CN435" s="407"/>
      <c r="CO435" s="407"/>
      <c r="CP435" s="407"/>
      <c r="CQ435" s="407"/>
      <c r="CR435" s="407"/>
      <c r="CS435" s="407"/>
      <c r="CT435" s="407"/>
      <c r="CU435" s="407"/>
      <c r="CV435" s="407"/>
      <c r="CW435" s="407"/>
      <c r="CX435" s="407"/>
      <c r="CY435" s="407"/>
      <c r="CZ435" s="407"/>
      <c r="DA435" s="407"/>
      <c r="DB435" s="407"/>
      <c r="DC435" s="407"/>
      <c r="DD435" s="407"/>
      <c r="DE435" s="407"/>
      <c r="DF435" s="407"/>
    </row>
    <row r="436" spans="1:110" s="430" customFormat="1" ht="27" x14ac:dyDescent="0.25">
      <c r="A436" s="60"/>
      <c r="B436" s="60"/>
      <c r="C436" s="60"/>
      <c r="D436" s="400" t="s">
        <v>47</v>
      </c>
      <c r="E436" s="466">
        <f>E434*E435/1000</f>
        <v>0</v>
      </c>
      <c r="F436" s="618">
        <f t="shared" ref="F436" si="681">F434*F435/1000</f>
        <v>1435.5552000000002</v>
      </c>
      <c r="G436" s="558">
        <f t="shared" ref="G436:N436" si="682">G434*G435/1000</f>
        <v>12000</v>
      </c>
      <c r="H436" s="464">
        <f t="shared" si="682"/>
        <v>0</v>
      </c>
      <c r="I436" s="465">
        <f t="shared" si="682"/>
        <v>0</v>
      </c>
      <c r="J436" s="466">
        <f t="shared" ref="J436" si="683">J434*J435/1000</f>
        <v>6650</v>
      </c>
      <c r="K436" s="462">
        <v>3</v>
      </c>
      <c r="L436" s="462">
        <f t="shared" ref="L436" si="684">L434*L435/1000</f>
        <v>6650</v>
      </c>
      <c r="M436" s="601">
        <f t="shared" si="682"/>
        <v>13300</v>
      </c>
      <c r="N436" s="566">
        <f t="shared" si="682"/>
        <v>13300</v>
      </c>
      <c r="O436" s="463">
        <v>3</v>
      </c>
      <c r="P436" s="467">
        <f t="shared" ref="P436:U436" si="685">P434*P435/1000</f>
        <v>3000</v>
      </c>
      <c r="Q436" s="467">
        <f t="shared" si="685"/>
        <v>3000</v>
      </c>
      <c r="R436" s="467">
        <f t="shared" si="685"/>
        <v>6000</v>
      </c>
      <c r="S436" s="467">
        <f t="shared" si="685"/>
        <v>3000</v>
      </c>
      <c r="T436" s="467">
        <f t="shared" si="685"/>
        <v>9000</v>
      </c>
      <c r="U436" s="467">
        <f t="shared" si="685"/>
        <v>3000</v>
      </c>
      <c r="V436" s="427"/>
      <c r="W436" s="427"/>
      <c r="X436" s="427"/>
      <c r="Y436" s="427"/>
      <c r="Z436" s="427"/>
      <c r="AA436" s="427"/>
      <c r="AB436" s="427"/>
      <c r="AC436" s="427"/>
      <c r="AD436" s="427"/>
      <c r="AE436" s="427"/>
      <c r="AF436" s="427"/>
      <c r="AG436" s="427"/>
      <c r="AH436" s="427"/>
      <c r="AI436" s="427"/>
      <c r="AJ436" s="60"/>
      <c r="AK436" s="60"/>
      <c r="AL436" s="60"/>
      <c r="AM436" s="60"/>
      <c r="AN436" s="60"/>
      <c r="AO436" s="60"/>
      <c r="AP436" s="60"/>
      <c r="AQ436" s="60"/>
      <c r="AR436" s="60"/>
      <c r="AS436" s="60"/>
      <c r="AT436" s="60"/>
      <c r="AU436" s="60"/>
      <c r="AV436" s="60"/>
      <c r="AW436" s="60"/>
      <c r="AX436" s="60"/>
      <c r="AY436" s="60"/>
      <c r="AZ436" s="60"/>
      <c r="BA436" s="60"/>
      <c r="BB436" s="60"/>
      <c r="BC436" s="60"/>
      <c r="BD436" s="60"/>
      <c r="BE436" s="60"/>
      <c r="BF436" s="60"/>
      <c r="BG436" s="60"/>
      <c r="BH436" s="60"/>
      <c r="BI436" s="60"/>
      <c r="BJ436" s="60"/>
      <c r="BK436" s="60"/>
      <c r="BL436" s="60"/>
      <c r="BM436" s="60"/>
      <c r="BN436" s="60"/>
      <c r="BO436" s="60"/>
      <c r="BP436" s="60"/>
      <c r="BQ436" s="60"/>
      <c r="BR436" s="60"/>
      <c r="BS436" s="60"/>
      <c r="BT436" s="60"/>
      <c r="BU436" s="60"/>
      <c r="BV436" s="60"/>
      <c r="BW436" s="60"/>
      <c r="BX436" s="60"/>
      <c r="BY436" s="60"/>
      <c r="BZ436" s="60"/>
      <c r="CA436" s="60"/>
      <c r="CB436" s="60"/>
      <c r="CC436" s="60"/>
      <c r="CD436" s="60"/>
      <c r="CE436" s="60"/>
      <c r="CF436" s="60"/>
      <c r="CG436" s="60"/>
      <c r="CH436" s="60"/>
      <c r="CI436" s="60"/>
      <c r="CJ436" s="60"/>
      <c r="CK436" s="60"/>
      <c r="CL436" s="60"/>
      <c r="CM436" s="60"/>
      <c r="CN436" s="60"/>
      <c r="CO436" s="60"/>
      <c r="CP436" s="60"/>
      <c r="CQ436" s="60"/>
      <c r="CR436" s="60"/>
      <c r="CS436" s="60"/>
      <c r="CT436" s="60"/>
      <c r="CU436" s="60"/>
      <c r="CV436" s="60"/>
      <c r="CW436" s="60"/>
      <c r="CX436" s="60"/>
      <c r="CY436" s="60"/>
      <c r="CZ436" s="60"/>
      <c r="DA436" s="60"/>
      <c r="DB436" s="60"/>
      <c r="DC436" s="60"/>
      <c r="DD436" s="60"/>
      <c r="DE436" s="60"/>
      <c r="DF436" s="60"/>
    </row>
    <row r="437" spans="1:110" s="430" customFormat="1" ht="33" x14ac:dyDescent="0.25">
      <c r="A437" s="60"/>
      <c r="B437" s="60"/>
      <c r="C437" s="60" t="s">
        <v>279</v>
      </c>
      <c r="D437" s="399" t="s">
        <v>115</v>
      </c>
      <c r="E437" s="466"/>
      <c r="F437" s="618"/>
      <c r="G437" s="558"/>
      <c r="H437" s="464"/>
      <c r="I437" s="465"/>
      <c r="J437" s="466">
        <v>25</v>
      </c>
      <c r="K437" s="462">
        <v>25</v>
      </c>
      <c r="L437" s="462">
        <v>25</v>
      </c>
      <c r="M437" s="601">
        <v>25</v>
      </c>
      <c r="N437" s="566">
        <v>25</v>
      </c>
      <c r="O437" s="463">
        <v>25</v>
      </c>
      <c r="P437" s="467"/>
      <c r="Q437" s="467"/>
      <c r="R437" s="467"/>
      <c r="S437" s="467"/>
      <c r="T437" s="467"/>
      <c r="U437" s="467"/>
      <c r="V437" s="427"/>
      <c r="W437" s="427"/>
      <c r="X437" s="427"/>
      <c r="Y437" s="427"/>
      <c r="Z437" s="427"/>
      <c r="AA437" s="427"/>
      <c r="AB437" s="427"/>
      <c r="AC437" s="427"/>
      <c r="AD437" s="427"/>
      <c r="AE437" s="427"/>
      <c r="AF437" s="427"/>
      <c r="AG437" s="427"/>
      <c r="AH437" s="427"/>
      <c r="AI437" s="427"/>
      <c r="AJ437" s="60"/>
      <c r="AK437" s="60"/>
      <c r="AL437" s="60"/>
      <c r="AM437" s="60"/>
      <c r="AN437" s="60"/>
      <c r="AO437" s="60"/>
      <c r="AP437" s="60"/>
      <c r="AQ437" s="60"/>
      <c r="AR437" s="60"/>
      <c r="AS437" s="60"/>
      <c r="AT437" s="60"/>
      <c r="AU437" s="60"/>
      <c r="AV437" s="60"/>
      <c r="AW437" s="60"/>
      <c r="AX437" s="60"/>
      <c r="AY437" s="60"/>
      <c r="AZ437" s="60"/>
      <c r="BA437" s="60"/>
      <c r="BB437" s="60"/>
      <c r="BC437" s="60"/>
      <c r="BD437" s="60"/>
      <c r="BE437" s="60"/>
      <c r="BF437" s="60"/>
      <c r="BG437" s="60"/>
      <c r="BH437" s="60"/>
      <c r="BI437" s="60"/>
      <c r="BJ437" s="60"/>
      <c r="BK437" s="60"/>
      <c r="BL437" s="60"/>
      <c r="BM437" s="60"/>
      <c r="BN437" s="60"/>
      <c r="BO437" s="60"/>
      <c r="BP437" s="60"/>
      <c r="BQ437" s="60"/>
      <c r="BR437" s="60"/>
      <c r="BS437" s="60"/>
      <c r="BT437" s="60"/>
      <c r="BU437" s="60"/>
      <c r="BV437" s="60"/>
      <c r="BW437" s="60"/>
      <c r="BX437" s="60"/>
      <c r="BY437" s="60"/>
      <c r="BZ437" s="60"/>
      <c r="CA437" s="60"/>
      <c r="CB437" s="60"/>
      <c r="CC437" s="60"/>
      <c r="CD437" s="60"/>
      <c r="CE437" s="60"/>
      <c r="CF437" s="60"/>
      <c r="CG437" s="60"/>
      <c r="CH437" s="60"/>
      <c r="CI437" s="60"/>
      <c r="CJ437" s="60"/>
      <c r="CK437" s="60"/>
      <c r="CL437" s="60"/>
      <c r="CM437" s="60"/>
      <c r="CN437" s="60"/>
      <c r="CO437" s="60"/>
      <c r="CP437" s="60"/>
      <c r="CQ437" s="60"/>
      <c r="CR437" s="60"/>
      <c r="CS437" s="60"/>
      <c r="CT437" s="60"/>
      <c r="CU437" s="60"/>
      <c r="CV437" s="60"/>
      <c r="CW437" s="60"/>
      <c r="CX437" s="60"/>
      <c r="CY437" s="60"/>
      <c r="CZ437" s="60"/>
      <c r="DA437" s="60"/>
      <c r="DB437" s="60"/>
      <c r="DC437" s="60"/>
      <c r="DD437" s="60"/>
      <c r="DE437" s="60"/>
      <c r="DF437" s="60"/>
    </row>
    <row r="438" spans="1:110" s="430" customFormat="1" ht="27" x14ac:dyDescent="0.25">
      <c r="A438" s="60"/>
      <c r="B438" s="60"/>
      <c r="C438" s="60"/>
      <c r="D438" s="399" t="s">
        <v>49</v>
      </c>
      <c r="E438" s="466"/>
      <c r="F438" s="618"/>
      <c r="G438" s="558"/>
      <c r="H438" s="464"/>
      <c r="I438" s="465"/>
      <c r="J438" s="466">
        <v>114000</v>
      </c>
      <c r="K438" s="101">
        <v>114000</v>
      </c>
      <c r="L438" s="462">
        <v>114000</v>
      </c>
      <c r="M438" s="601">
        <v>114000</v>
      </c>
      <c r="N438" s="566">
        <v>114000</v>
      </c>
      <c r="O438" s="412">
        <v>114000</v>
      </c>
      <c r="P438" s="467"/>
      <c r="Q438" s="467"/>
      <c r="R438" s="467"/>
      <c r="S438" s="467"/>
      <c r="T438" s="467"/>
      <c r="U438" s="467"/>
      <c r="V438" s="427"/>
      <c r="W438" s="427"/>
      <c r="X438" s="427"/>
      <c r="Y438" s="427"/>
      <c r="Z438" s="427"/>
      <c r="AA438" s="427"/>
      <c r="AB438" s="427"/>
      <c r="AC438" s="427"/>
      <c r="AD438" s="427"/>
      <c r="AE438" s="427"/>
      <c r="AF438" s="427"/>
      <c r="AG438" s="427"/>
      <c r="AH438" s="427"/>
      <c r="AI438" s="427"/>
      <c r="AJ438" s="60"/>
      <c r="AK438" s="60"/>
      <c r="AL438" s="60"/>
      <c r="AM438" s="60"/>
      <c r="AN438" s="60"/>
      <c r="AO438" s="60"/>
      <c r="AP438" s="60"/>
      <c r="AQ438" s="60"/>
      <c r="AR438" s="60"/>
      <c r="AS438" s="60"/>
      <c r="AT438" s="60"/>
      <c r="AU438" s="60"/>
      <c r="AV438" s="60"/>
      <c r="AW438" s="60"/>
      <c r="AX438" s="60"/>
      <c r="AY438" s="60"/>
      <c r="AZ438" s="60"/>
      <c r="BA438" s="60"/>
      <c r="BB438" s="60"/>
      <c r="BC438" s="60"/>
      <c r="BD438" s="60"/>
      <c r="BE438" s="60"/>
      <c r="BF438" s="60"/>
      <c r="BG438" s="60"/>
      <c r="BH438" s="60"/>
      <c r="BI438" s="60"/>
      <c r="BJ438" s="60"/>
      <c r="BK438" s="60"/>
      <c r="BL438" s="60"/>
      <c r="BM438" s="60"/>
      <c r="BN438" s="60"/>
      <c r="BO438" s="60"/>
      <c r="BP438" s="60"/>
      <c r="BQ438" s="60"/>
      <c r="BR438" s="60"/>
      <c r="BS438" s="60"/>
      <c r="BT438" s="60"/>
      <c r="BU438" s="60"/>
      <c r="BV438" s="60"/>
      <c r="BW438" s="60"/>
      <c r="BX438" s="60"/>
      <c r="BY438" s="60"/>
      <c r="BZ438" s="60"/>
      <c r="CA438" s="60"/>
      <c r="CB438" s="60"/>
      <c r="CC438" s="60"/>
      <c r="CD438" s="60"/>
      <c r="CE438" s="60"/>
      <c r="CF438" s="60"/>
      <c r="CG438" s="60"/>
      <c r="CH438" s="60"/>
      <c r="CI438" s="60"/>
      <c r="CJ438" s="60"/>
      <c r="CK438" s="60"/>
      <c r="CL438" s="60"/>
      <c r="CM438" s="60"/>
      <c r="CN438" s="60"/>
      <c r="CO438" s="60"/>
      <c r="CP438" s="60"/>
      <c r="CQ438" s="60"/>
      <c r="CR438" s="60"/>
      <c r="CS438" s="60"/>
      <c r="CT438" s="60"/>
      <c r="CU438" s="60"/>
      <c r="CV438" s="60"/>
      <c r="CW438" s="60"/>
      <c r="CX438" s="60"/>
      <c r="CY438" s="60"/>
      <c r="CZ438" s="60"/>
      <c r="DA438" s="60"/>
      <c r="DB438" s="60"/>
      <c r="DC438" s="60"/>
      <c r="DD438" s="60"/>
      <c r="DE438" s="60"/>
      <c r="DF438" s="60"/>
    </row>
    <row r="439" spans="1:110" s="430" customFormat="1" ht="27" x14ac:dyDescent="0.25">
      <c r="A439" s="60"/>
      <c r="B439" s="60"/>
      <c r="C439" s="60"/>
      <c r="D439" s="400" t="s">
        <v>47</v>
      </c>
      <c r="E439" s="466"/>
      <c r="F439" s="618"/>
      <c r="G439" s="558"/>
      <c r="H439" s="464"/>
      <c r="I439" s="465"/>
      <c r="J439" s="466">
        <f t="shared" ref="J439:K439" si="686">J437*J438/1000</f>
        <v>2850</v>
      </c>
      <c r="K439" s="462">
        <f t="shared" si="686"/>
        <v>2850</v>
      </c>
      <c r="L439" s="462">
        <f t="shared" ref="L439" si="687">L437*L438/1000</f>
        <v>2850</v>
      </c>
      <c r="M439" s="601">
        <f t="shared" ref="M439:O439" si="688">M437*M438/1000</f>
        <v>2850</v>
      </c>
      <c r="N439" s="566">
        <f t="shared" si="688"/>
        <v>2850</v>
      </c>
      <c r="O439" s="463">
        <f t="shared" si="688"/>
        <v>2850</v>
      </c>
      <c r="P439" s="467"/>
      <c r="Q439" s="467"/>
      <c r="R439" s="467"/>
      <c r="S439" s="467"/>
      <c r="T439" s="467"/>
      <c r="U439" s="467"/>
      <c r="V439" s="427"/>
      <c r="W439" s="427"/>
      <c r="X439" s="427"/>
      <c r="Y439" s="427"/>
      <c r="Z439" s="427"/>
      <c r="AA439" s="427"/>
      <c r="AB439" s="427"/>
      <c r="AC439" s="427"/>
      <c r="AD439" s="427"/>
      <c r="AE439" s="427"/>
      <c r="AF439" s="427"/>
      <c r="AG439" s="427"/>
      <c r="AH439" s="427"/>
      <c r="AI439" s="427"/>
      <c r="AJ439" s="60"/>
      <c r="AK439" s="60"/>
      <c r="AL439" s="60"/>
      <c r="AM439" s="60"/>
      <c r="AN439" s="60"/>
      <c r="AO439" s="60"/>
      <c r="AP439" s="60"/>
      <c r="AQ439" s="60"/>
      <c r="AR439" s="60"/>
      <c r="AS439" s="60"/>
      <c r="AT439" s="60"/>
      <c r="AU439" s="60"/>
      <c r="AV439" s="60"/>
      <c r="AW439" s="60"/>
      <c r="AX439" s="60"/>
      <c r="AY439" s="60"/>
      <c r="AZ439" s="60"/>
      <c r="BA439" s="60"/>
      <c r="BB439" s="60"/>
      <c r="BC439" s="60"/>
      <c r="BD439" s="60"/>
      <c r="BE439" s="60"/>
      <c r="BF439" s="60"/>
      <c r="BG439" s="60"/>
      <c r="BH439" s="60"/>
      <c r="BI439" s="60"/>
      <c r="BJ439" s="60"/>
      <c r="BK439" s="60"/>
      <c r="BL439" s="60"/>
      <c r="BM439" s="60"/>
      <c r="BN439" s="60"/>
      <c r="BO439" s="60"/>
      <c r="BP439" s="60"/>
      <c r="BQ439" s="60"/>
      <c r="BR439" s="60"/>
      <c r="BS439" s="60"/>
      <c r="BT439" s="60"/>
      <c r="BU439" s="60"/>
      <c r="BV439" s="60"/>
      <c r="BW439" s="60"/>
      <c r="BX439" s="60"/>
      <c r="BY439" s="60"/>
      <c r="BZ439" s="60"/>
      <c r="CA439" s="60"/>
      <c r="CB439" s="60"/>
      <c r="CC439" s="60"/>
      <c r="CD439" s="60"/>
      <c r="CE439" s="60"/>
      <c r="CF439" s="60"/>
      <c r="CG439" s="60"/>
      <c r="CH439" s="60"/>
      <c r="CI439" s="60"/>
      <c r="CJ439" s="60"/>
      <c r="CK439" s="60"/>
      <c r="CL439" s="60"/>
      <c r="CM439" s="60"/>
      <c r="CN439" s="60"/>
      <c r="CO439" s="60"/>
      <c r="CP439" s="60"/>
      <c r="CQ439" s="60"/>
      <c r="CR439" s="60"/>
      <c r="CS439" s="60"/>
      <c r="CT439" s="60"/>
      <c r="CU439" s="60"/>
      <c r="CV439" s="60"/>
      <c r="CW439" s="60"/>
      <c r="CX439" s="60"/>
      <c r="CY439" s="60"/>
      <c r="CZ439" s="60"/>
      <c r="DA439" s="60"/>
      <c r="DB439" s="60"/>
      <c r="DC439" s="60"/>
      <c r="DD439" s="60"/>
      <c r="DE439" s="60"/>
      <c r="DF439" s="60"/>
    </row>
    <row r="440" spans="1:110" s="430" customFormat="1" ht="33" x14ac:dyDescent="0.25">
      <c r="A440" s="60"/>
      <c r="B440" s="60"/>
      <c r="C440" s="60" t="s">
        <v>280</v>
      </c>
      <c r="D440" s="399" t="s">
        <v>115</v>
      </c>
      <c r="E440" s="466"/>
      <c r="F440" s="618"/>
      <c r="G440" s="558"/>
      <c r="H440" s="464"/>
      <c r="I440" s="465"/>
      <c r="J440" s="466">
        <v>25</v>
      </c>
      <c r="K440" s="462">
        <v>25</v>
      </c>
      <c r="L440" s="462">
        <v>25</v>
      </c>
      <c r="M440" s="601">
        <v>25</v>
      </c>
      <c r="N440" s="566">
        <v>25</v>
      </c>
      <c r="O440" s="463">
        <v>25</v>
      </c>
      <c r="P440" s="467"/>
      <c r="Q440" s="467"/>
      <c r="R440" s="467"/>
      <c r="S440" s="467"/>
      <c r="T440" s="467"/>
      <c r="U440" s="467"/>
      <c r="V440" s="427"/>
      <c r="W440" s="427"/>
      <c r="X440" s="427"/>
      <c r="Y440" s="427"/>
      <c r="Z440" s="427"/>
      <c r="AA440" s="427"/>
      <c r="AB440" s="427"/>
      <c r="AC440" s="427"/>
      <c r="AD440" s="427"/>
      <c r="AE440" s="427"/>
      <c r="AF440" s="427"/>
      <c r="AG440" s="427"/>
      <c r="AH440" s="427"/>
      <c r="AI440" s="427"/>
      <c r="AJ440" s="60"/>
      <c r="AK440" s="60"/>
      <c r="AL440" s="60"/>
      <c r="AM440" s="60"/>
      <c r="AN440" s="60"/>
      <c r="AO440" s="60"/>
      <c r="AP440" s="60"/>
      <c r="AQ440" s="60"/>
      <c r="AR440" s="60"/>
      <c r="AS440" s="60"/>
      <c r="AT440" s="60"/>
      <c r="AU440" s="60"/>
      <c r="AV440" s="60"/>
      <c r="AW440" s="60"/>
      <c r="AX440" s="60"/>
      <c r="AY440" s="60"/>
      <c r="AZ440" s="60"/>
      <c r="BA440" s="60"/>
      <c r="BB440" s="60"/>
      <c r="BC440" s="60"/>
      <c r="BD440" s="60"/>
      <c r="BE440" s="60"/>
      <c r="BF440" s="60"/>
      <c r="BG440" s="60"/>
      <c r="BH440" s="60"/>
      <c r="BI440" s="60"/>
      <c r="BJ440" s="60"/>
      <c r="BK440" s="60"/>
      <c r="BL440" s="60"/>
      <c r="BM440" s="60"/>
      <c r="BN440" s="60"/>
      <c r="BO440" s="60"/>
      <c r="BP440" s="60"/>
      <c r="BQ440" s="60"/>
      <c r="BR440" s="60"/>
      <c r="BS440" s="60"/>
      <c r="BT440" s="60"/>
      <c r="BU440" s="60"/>
      <c r="BV440" s="60"/>
      <c r="BW440" s="60"/>
      <c r="BX440" s="60"/>
      <c r="BY440" s="60"/>
      <c r="BZ440" s="60"/>
      <c r="CA440" s="60"/>
      <c r="CB440" s="60"/>
      <c r="CC440" s="60"/>
      <c r="CD440" s="60"/>
      <c r="CE440" s="60"/>
      <c r="CF440" s="60"/>
      <c r="CG440" s="60"/>
      <c r="CH440" s="60"/>
      <c r="CI440" s="60"/>
      <c r="CJ440" s="60"/>
      <c r="CK440" s="60"/>
      <c r="CL440" s="60"/>
      <c r="CM440" s="60"/>
      <c r="CN440" s="60"/>
      <c r="CO440" s="60"/>
      <c r="CP440" s="60"/>
      <c r="CQ440" s="60"/>
      <c r="CR440" s="60"/>
      <c r="CS440" s="60"/>
      <c r="CT440" s="60"/>
      <c r="CU440" s="60"/>
      <c r="CV440" s="60"/>
      <c r="CW440" s="60"/>
      <c r="CX440" s="60"/>
      <c r="CY440" s="60"/>
      <c r="CZ440" s="60"/>
      <c r="DA440" s="60"/>
      <c r="DB440" s="60"/>
      <c r="DC440" s="60"/>
      <c r="DD440" s="60"/>
      <c r="DE440" s="60"/>
      <c r="DF440" s="60"/>
    </row>
    <row r="441" spans="1:110" s="430" customFormat="1" ht="27" x14ac:dyDescent="0.25">
      <c r="A441" s="60"/>
      <c r="B441" s="60"/>
      <c r="C441" s="60"/>
      <c r="D441" s="399" t="s">
        <v>49</v>
      </c>
      <c r="E441" s="466"/>
      <c r="F441" s="618"/>
      <c r="G441" s="558"/>
      <c r="H441" s="464"/>
      <c r="I441" s="465"/>
      <c r="J441" s="466">
        <v>133000</v>
      </c>
      <c r="K441" s="101">
        <v>133000</v>
      </c>
      <c r="L441" s="462">
        <v>133000</v>
      </c>
      <c r="M441" s="601">
        <v>133000</v>
      </c>
      <c r="N441" s="566">
        <v>133000</v>
      </c>
      <c r="O441" s="412">
        <v>133000</v>
      </c>
      <c r="P441" s="467"/>
      <c r="Q441" s="467"/>
      <c r="R441" s="467"/>
      <c r="S441" s="467"/>
      <c r="T441" s="467"/>
      <c r="U441" s="467"/>
      <c r="V441" s="427"/>
      <c r="W441" s="427"/>
      <c r="X441" s="427"/>
      <c r="Y441" s="427"/>
      <c r="Z441" s="427"/>
      <c r="AA441" s="427"/>
      <c r="AB441" s="427"/>
      <c r="AC441" s="427"/>
      <c r="AD441" s="427"/>
      <c r="AE441" s="427"/>
      <c r="AF441" s="427"/>
      <c r="AG441" s="427"/>
      <c r="AH441" s="427"/>
      <c r="AI441" s="427"/>
      <c r="AJ441" s="60"/>
      <c r="AK441" s="60"/>
      <c r="AL441" s="60"/>
      <c r="AM441" s="60"/>
      <c r="AN441" s="60"/>
      <c r="AO441" s="60"/>
      <c r="AP441" s="60"/>
      <c r="AQ441" s="60"/>
      <c r="AR441" s="60"/>
      <c r="AS441" s="60"/>
      <c r="AT441" s="60"/>
      <c r="AU441" s="60"/>
      <c r="AV441" s="60"/>
      <c r="AW441" s="60"/>
      <c r="AX441" s="60"/>
      <c r="AY441" s="60"/>
      <c r="AZ441" s="60"/>
      <c r="BA441" s="60"/>
      <c r="BB441" s="60"/>
      <c r="BC441" s="60"/>
      <c r="BD441" s="60"/>
      <c r="BE441" s="60"/>
      <c r="BF441" s="60"/>
      <c r="BG441" s="60"/>
      <c r="BH441" s="60"/>
      <c r="BI441" s="60"/>
      <c r="BJ441" s="60"/>
      <c r="BK441" s="60"/>
      <c r="BL441" s="60"/>
      <c r="BM441" s="60"/>
      <c r="BN441" s="60"/>
      <c r="BO441" s="60"/>
      <c r="BP441" s="60"/>
      <c r="BQ441" s="60"/>
      <c r="BR441" s="60"/>
      <c r="BS441" s="60"/>
      <c r="BT441" s="60"/>
      <c r="BU441" s="60"/>
      <c r="BV441" s="60"/>
      <c r="BW441" s="60"/>
      <c r="BX441" s="60"/>
      <c r="BY441" s="60"/>
      <c r="BZ441" s="60"/>
      <c r="CA441" s="60"/>
      <c r="CB441" s="60"/>
      <c r="CC441" s="60"/>
      <c r="CD441" s="60"/>
      <c r="CE441" s="60"/>
      <c r="CF441" s="60"/>
      <c r="CG441" s="60"/>
      <c r="CH441" s="60"/>
      <c r="CI441" s="60"/>
      <c r="CJ441" s="60"/>
      <c r="CK441" s="60"/>
      <c r="CL441" s="60"/>
      <c r="CM441" s="60"/>
      <c r="CN441" s="60"/>
      <c r="CO441" s="60"/>
      <c r="CP441" s="60"/>
      <c r="CQ441" s="60"/>
      <c r="CR441" s="60"/>
      <c r="CS441" s="60"/>
      <c r="CT441" s="60"/>
      <c r="CU441" s="60"/>
      <c r="CV441" s="60"/>
      <c r="CW441" s="60"/>
      <c r="CX441" s="60"/>
      <c r="CY441" s="60"/>
      <c r="CZ441" s="60"/>
      <c r="DA441" s="60"/>
      <c r="DB441" s="60"/>
      <c r="DC441" s="60"/>
      <c r="DD441" s="60"/>
      <c r="DE441" s="60"/>
      <c r="DF441" s="60"/>
    </row>
    <row r="442" spans="1:110" s="430" customFormat="1" ht="27" x14ac:dyDescent="0.25">
      <c r="A442" s="60"/>
      <c r="B442" s="60"/>
      <c r="C442" s="60"/>
      <c r="D442" s="400" t="s">
        <v>47</v>
      </c>
      <c r="E442" s="466"/>
      <c r="F442" s="618"/>
      <c r="G442" s="558"/>
      <c r="H442" s="464"/>
      <c r="I442" s="465"/>
      <c r="J442" s="466">
        <f t="shared" ref="J442:K442" si="689">J440*J441/1000</f>
        <v>3325</v>
      </c>
      <c r="K442" s="462">
        <f t="shared" si="689"/>
        <v>3325</v>
      </c>
      <c r="L442" s="462">
        <f t="shared" ref="L442" si="690">L440*L441/1000</f>
        <v>3325</v>
      </c>
      <c r="M442" s="601">
        <f t="shared" ref="M442:O442" si="691">M440*M441/1000</f>
        <v>3325</v>
      </c>
      <c r="N442" s="566">
        <f t="shared" si="691"/>
        <v>3325</v>
      </c>
      <c r="O442" s="463">
        <f t="shared" si="691"/>
        <v>3325</v>
      </c>
      <c r="P442" s="467"/>
      <c r="Q442" s="467"/>
      <c r="R442" s="467"/>
      <c r="S442" s="467"/>
      <c r="T442" s="467"/>
      <c r="U442" s="467"/>
      <c r="V442" s="427"/>
      <c r="W442" s="427"/>
      <c r="X442" s="427"/>
      <c r="Y442" s="427"/>
      <c r="Z442" s="427"/>
      <c r="AA442" s="427"/>
      <c r="AB442" s="427"/>
      <c r="AC442" s="427"/>
      <c r="AD442" s="427"/>
      <c r="AE442" s="427"/>
      <c r="AF442" s="427"/>
      <c r="AG442" s="427"/>
      <c r="AH442" s="427"/>
      <c r="AI442" s="427"/>
      <c r="AJ442" s="60"/>
      <c r="AK442" s="60"/>
      <c r="AL442" s="60"/>
      <c r="AM442" s="60"/>
      <c r="AN442" s="60"/>
      <c r="AO442" s="60"/>
      <c r="AP442" s="60"/>
      <c r="AQ442" s="60"/>
      <c r="AR442" s="60"/>
      <c r="AS442" s="60"/>
      <c r="AT442" s="60"/>
      <c r="AU442" s="60"/>
      <c r="AV442" s="60"/>
      <c r="AW442" s="60"/>
      <c r="AX442" s="60"/>
      <c r="AY442" s="60"/>
      <c r="AZ442" s="60"/>
      <c r="BA442" s="60"/>
      <c r="BB442" s="60"/>
      <c r="BC442" s="60"/>
      <c r="BD442" s="60"/>
      <c r="BE442" s="60"/>
      <c r="BF442" s="60"/>
      <c r="BG442" s="60"/>
      <c r="BH442" s="60"/>
      <c r="BI442" s="60"/>
      <c r="BJ442" s="60"/>
      <c r="BK442" s="60"/>
      <c r="BL442" s="60"/>
      <c r="BM442" s="60"/>
      <c r="BN442" s="60"/>
      <c r="BO442" s="60"/>
      <c r="BP442" s="60"/>
      <c r="BQ442" s="60"/>
      <c r="BR442" s="60"/>
      <c r="BS442" s="60"/>
      <c r="BT442" s="60"/>
      <c r="BU442" s="60"/>
      <c r="BV442" s="60"/>
      <c r="BW442" s="60"/>
      <c r="BX442" s="60"/>
      <c r="BY442" s="60"/>
      <c r="BZ442" s="60"/>
      <c r="CA442" s="60"/>
      <c r="CB442" s="60"/>
      <c r="CC442" s="60"/>
      <c r="CD442" s="60"/>
      <c r="CE442" s="60"/>
      <c r="CF442" s="60"/>
      <c r="CG442" s="60"/>
      <c r="CH442" s="60"/>
      <c r="CI442" s="60"/>
      <c r="CJ442" s="60"/>
      <c r="CK442" s="60"/>
      <c r="CL442" s="60"/>
      <c r="CM442" s="60"/>
      <c r="CN442" s="60"/>
      <c r="CO442" s="60"/>
      <c r="CP442" s="60"/>
      <c r="CQ442" s="60"/>
      <c r="CR442" s="60"/>
      <c r="CS442" s="60"/>
      <c r="CT442" s="60"/>
      <c r="CU442" s="60"/>
      <c r="CV442" s="60"/>
      <c r="CW442" s="60"/>
      <c r="CX442" s="60"/>
      <c r="CY442" s="60"/>
      <c r="CZ442" s="60"/>
      <c r="DA442" s="60"/>
      <c r="DB442" s="60"/>
      <c r="DC442" s="60"/>
      <c r="DD442" s="60"/>
      <c r="DE442" s="60"/>
      <c r="DF442" s="60"/>
    </row>
    <row r="443" spans="1:110" s="469" customFormat="1" ht="27" x14ac:dyDescent="0.25">
      <c r="A443" s="33"/>
      <c r="B443" s="33"/>
      <c r="C443" s="426" t="s">
        <v>272</v>
      </c>
      <c r="D443" s="399" t="s">
        <v>115</v>
      </c>
      <c r="E443" s="66"/>
      <c r="F443" s="613"/>
      <c r="G443" s="15"/>
      <c r="H443" s="468"/>
      <c r="I443" s="87">
        <v>0</v>
      </c>
      <c r="J443" s="66">
        <v>50</v>
      </c>
      <c r="K443" s="102">
        <v>80</v>
      </c>
      <c r="L443" s="102">
        <v>50</v>
      </c>
      <c r="M443" s="601">
        <v>80</v>
      </c>
      <c r="N443" s="566">
        <v>80</v>
      </c>
      <c r="O443" s="413">
        <v>80</v>
      </c>
      <c r="P443" s="468"/>
      <c r="Q443" s="468"/>
      <c r="R443" s="468"/>
      <c r="S443" s="468"/>
      <c r="T443" s="468"/>
      <c r="U443" s="468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33"/>
      <c r="AH443" s="33"/>
      <c r="AI443" s="33"/>
      <c r="AJ443" s="33"/>
      <c r="AK443" s="33"/>
      <c r="AL443" s="33"/>
      <c r="AM443" s="33"/>
      <c r="AN443" s="33"/>
      <c r="AO443" s="33"/>
      <c r="AP443" s="33"/>
      <c r="AQ443" s="33"/>
      <c r="AR443" s="33"/>
      <c r="AS443" s="33"/>
      <c r="AT443" s="33"/>
      <c r="AU443" s="33"/>
      <c r="AV443" s="33"/>
      <c r="AW443" s="33"/>
      <c r="AX443" s="33"/>
      <c r="AY443" s="33"/>
      <c r="AZ443" s="33"/>
      <c r="BA443" s="33"/>
      <c r="BB443" s="33"/>
      <c r="BC443" s="33"/>
      <c r="BD443" s="33"/>
      <c r="BE443" s="33"/>
      <c r="BF443" s="33"/>
      <c r="BG443" s="33"/>
      <c r="BH443" s="33"/>
      <c r="BI443" s="33"/>
      <c r="BJ443" s="33"/>
      <c r="BK443" s="33"/>
      <c r="BL443" s="33"/>
      <c r="BM443" s="33"/>
      <c r="BN443" s="33"/>
      <c r="BO443" s="33"/>
      <c r="BP443" s="33"/>
      <c r="BQ443" s="33"/>
      <c r="BR443" s="33"/>
      <c r="BS443" s="33"/>
      <c r="BT443" s="33"/>
      <c r="BU443" s="33"/>
      <c r="BV443" s="33"/>
      <c r="BW443" s="33"/>
      <c r="BX443" s="33"/>
      <c r="BY443" s="33"/>
      <c r="BZ443" s="33"/>
      <c r="CA443" s="33"/>
      <c r="CB443" s="33"/>
      <c r="CC443" s="33"/>
      <c r="CD443" s="33"/>
      <c r="CE443" s="33"/>
      <c r="CF443" s="33"/>
      <c r="CG443" s="33"/>
      <c r="CH443" s="33"/>
      <c r="CI443" s="33"/>
      <c r="CJ443" s="33"/>
      <c r="CK443" s="33"/>
      <c r="CL443" s="33"/>
      <c r="CM443" s="33"/>
      <c r="CN443" s="33"/>
      <c r="CO443" s="33"/>
      <c r="CP443" s="33"/>
      <c r="CQ443" s="33"/>
      <c r="CR443" s="33"/>
      <c r="CS443" s="33"/>
      <c r="CT443" s="33"/>
      <c r="CU443" s="33"/>
      <c r="CV443" s="33"/>
      <c r="CW443" s="33"/>
      <c r="CX443" s="33"/>
      <c r="CY443" s="33"/>
      <c r="CZ443" s="33"/>
      <c r="DA443" s="33"/>
      <c r="DB443" s="33"/>
      <c r="DC443" s="33"/>
      <c r="DD443" s="33"/>
      <c r="DE443" s="33"/>
      <c r="DF443" s="33"/>
    </row>
    <row r="444" spans="1:110" s="461" customFormat="1" ht="27" x14ac:dyDescent="0.25">
      <c r="A444" s="427"/>
      <c r="B444" s="427"/>
      <c r="C444" s="427"/>
      <c r="D444" s="399" t="s">
        <v>49</v>
      </c>
      <c r="E444" s="466"/>
      <c r="F444" s="618"/>
      <c r="G444" s="558"/>
      <c r="H444" s="470"/>
      <c r="I444" s="87">
        <v>35000</v>
      </c>
      <c r="J444" s="66">
        <v>35000</v>
      </c>
      <c r="K444" s="101">
        <v>35000</v>
      </c>
      <c r="L444" s="102">
        <v>35000</v>
      </c>
      <c r="M444" s="601">
        <v>35000</v>
      </c>
      <c r="N444" s="567">
        <v>35000</v>
      </c>
      <c r="O444" s="412">
        <v>35000</v>
      </c>
      <c r="P444" s="470"/>
      <c r="Q444" s="470"/>
      <c r="R444" s="470"/>
      <c r="S444" s="470"/>
      <c r="T444" s="470"/>
      <c r="U444" s="470"/>
      <c r="V444" s="427"/>
      <c r="W444" s="427"/>
      <c r="X444" s="427"/>
      <c r="Y444" s="427"/>
      <c r="Z444" s="427"/>
      <c r="AA444" s="427"/>
      <c r="AB444" s="427"/>
      <c r="AC444" s="427"/>
      <c r="AD444" s="427"/>
      <c r="AE444" s="427"/>
      <c r="AF444" s="427"/>
      <c r="AG444" s="427"/>
      <c r="AH444" s="427"/>
      <c r="AI444" s="427"/>
      <c r="AJ444" s="427"/>
      <c r="AK444" s="427"/>
      <c r="AL444" s="427"/>
      <c r="AM444" s="427"/>
      <c r="AN444" s="427"/>
      <c r="AO444" s="427"/>
      <c r="AP444" s="427"/>
      <c r="AQ444" s="427"/>
      <c r="AR444" s="427"/>
      <c r="AS444" s="427"/>
      <c r="AT444" s="427"/>
      <c r="AU444" s="427"/>
      <c r="AV444" s="427"/>
      <c r="AW444" s="427"/>
      <c r="AX444" s="427"/>
      <c r="AY444" s="427"/>
      <c r="AZ444" s="427"/>
      <c r="BA444" s="427"/>
      <c r="BB444" s="427"/>
      <c r="BC444" s="427"/>
      <c r="BD444" s="427"/>
      <c r="BE444" s="427"/>
      <c r="BF444" s="427"/>
      <c r="BG444" s="427"/>
      <c r="BH444" s="427"/>
      <c r="BI444" s="427"/>
      <c r="BJ444" s="427"/>
      <c r="BK444" s="427"/>
      <c r="BL444" s="427"/>
      <c r="BM444" s="427"/>
      <c r="BN444" s="427"/>
      <c r="BO444" s="427"/>
      <c r="BP444" s="427"/>
      <c r="BQ444" s="427"/>
      <c r="BR444" s="427"/>
      <c r="BS444" s="427"/>
      <c r="BT444" s="427"/>
      <c r="BU444" s="427"/>
      <c r="BV444" s="427"/>
      <c r="BW444" s="427"/>
      <c r="BX444" s="427"/>
      <c r="BY444" s="427"/>
      <c r="BZ444" s="427"/>
      <c r="CA444" s="427"/>
      <c r="CB444" s="427"/>
      <c r="CC444" s="427"/>
      <c r="CD444" s="427"/>
      <c r="CE444" s="427"/>
      <c r="CF444" s="427"/>
      <c r="CG444" s="427"/>
      <c r="CH444" s="427"/>
      <c r="CI444" s="427"/>
      <c r="CJ444" s="427"/>
      <c r="CK444" s="427"/>
      <c r="CL444" s="427"/>
      <c r="CM444" s="427"/>
      <c r="CN444" s="427"/>
      <c r="CO444" s="427"/>
      <c r="CP444" s="427"/>
      <c r="CQ444" s="427"/>
      <c r="CR444" s="427"/>
      <c r="CS444" s="427"/>
      <c r="CT444" s="427"/>
      <c r="CU444" s="427"/>
      <c r="CV444" s="427"/>
      <c r="CW444" s="427"/>
      <c r="CX444" s="427"/>
      <c r="CY444" s="427"/>
      <c r="CZ444" s="427"/>
      <c r="DA444" s="427"/>
      <c r="DB444" s="427"/>
      <c r="DC444" s="427"/>
      <c r="DD444" s="427"/>
      <c r="DE444" s="427"/>
      <c r="DF444" s="427"/>
    </row>
    <row r="445" spans="1:110" s="33" customFormat="1" ht="27" x14ac:dyDescent="0.25">
      <c r="D445" s="400" t="s">
        <v>47</v>
      </c>
      <c r="E445" s="66"/>
      <c r="F445" s="618"/>
      <c r="G445" s="558"/>
      <c r="H445" s="470"/>
      <c r="I445" s="465">
        <f>I443*I444/1000</f>
        <v>0</v>
      </c>
      <c r="J445" s="466">
        <f t="shared" ref="J445:K445" si="692">J443*J444/1000</f>
        <v>1750</v>
      </c>
      <c r="K445" s="462">
        <f t="shared" si="692"/>
        <v>2800</v>
      </c>
      <c r="L445" s="462">
        <f t="shared" ref="L445" si="693">L443*L444/1000</f>
        <v>1750</v>
      </c>
      <c r="M445" s="603">
        <f t="shared" ref="M445:O445" si="694">M443*M444/1000</f>
        <v>2800</v>
      </c>
      <c r="N445" s="572">
        <f t="shared" si="694"/>
        <v>2800</v>
      </c>
      <c r="O445" s="463">
        <f t="shared" si="694"/>
        <v>2800</v>
      </c>
      <c r="P445" s="470"/>
      <c r="Q445" s="470"/>
      <c r="R445" s="470"/>
      <c r="S445" s="470"/>
      <c r="T445" s="470"/>
      <c r="U445" s="470"/>
    </row>
    <row r="446" spans="1:110" s="469" customFormat="1" ht="27" x14ac:dyDescent="0.25">
      <c r="A446" s="33"/>
      <c r="B446" s="33"/>
      <c r="C446" s="428" t="s">
        <v>281</v>
      </c>
      <c r="D446" s="399" t="s">
        <v>115</v>
      </c>
      <c r="E446" s="66"/>
      <c r="F446" s="613"/>
      <c r="G446" s="15"/>
      <c r="H446" s="468"/>
      <c r="I446" s="88">
        <v>0</v>
      </c>
      <c r="J446" s="66">
        <v>40</v>
      </c>
      <c r="K446" s="102">
        <v>100</v>
      </c>
      <c r="L446" s="102">
        <v>40</v>
      </c>
      <c r="M446" s="601">
        <v>100</v>
      </c>
      <c r="N446" s="567">
        <v>100</v>
      </c>
      <c r="O446" s="413">
        <v>100</v>
      </c>
      <c r="P446" s="468"/>
      <c r="Q446" s="468"/>
      <c r="R446" s="468"/>
      <c r="S446" s="468"/>
      <c r="T446" s="468"/>
      <c r="U446" s="468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  <c r="AS446" s="33"/>
      <c r="AT446" s="33"/>
      <c r="AU446" s="33"/>
      <c r="AV446" s="33"/>
      <c r="AW446" s="33"/>
      <c r="AX446" s="33"/>
      <c r="AY446" s="33"/>
      <c r="AZ446" s="33"/>
      <c r="BA446" s="33"/>
      <c r="BB446" s="33"/>
      <c r="BC446" s="33"/>
      <c r="BD446" s="33"/>
      <c r="BE446" s="33"/>
      <c r="BF446" s="33"/>
      <c r="BG446" s="33"/>
      <c r="BH446" s="33"/>
      <c r="BI446" s="33"/>
      <c r="BJ446" s="33"/>
      <c r="BK446" s="33"/>
      <c r="BL446" s="33"/>
      <c r="BM446" s="33"/>
      <c r="BN446" s="33"/>
      <c r="BO446" s="33"/>
      <c r="BP446" s="33"/>
      <c r="BQ446" s="33"/>
      <c r="BR446" s="33"/>
      <c r="BS446" s="33"/>
      <c r="BT446" s="33"/>
      <c r="BU446" s="33"/>
      <c r="BV446" s="33"/>
      <c r="BW446" s="33"/>
      <c r="BX446" s="33"/>
      <c r="BY446" s="33"/>
      <c r="BZ446" s="33"/>
      <c r="CA446" s="33"/>
      <c r="CB446" s="33"/>
      <c r="CC446" s="33"/>
      <c r="CD446" s="33"/>
      <c r="CE446" s="33"/>
      <c r="CF446" s="33"/>
      <c r="CG446" s="33"/>
      <c r="CH446" s="33"/>
      <c r="CI446" s="33"/>
      <c r="CJ446" s="33"/>
      <c r="CK446" s="33"/>
      <c r="CL446" s="33"/>
      <c r="CM446" s="33"/>
      <c r="CN446" s="33"/>
      <c r="CO446" s="33"/>
      <c r="CP446" s="33"/>
      <c r="CQ446" s="33"/>
      <c r="CR446" s="33"/>
      <c r="CS446" s="33"/>
      <c r="CT446" s="33"/>
      <c r="CU446" s="33"/>
      <c r="CV446" s="33"/>
      <c r="CW446" s="33"/>
      <c r="CX446" s="33"/>
      <c r="CY446" s="33"/>
      <c r="CZ446" s="33"/>
      <c r="DA446" s="33"/>
      <c r="DB446" s="33"/>
      <c r="DC446" s="33"/>
      <c r="DD446" s="33"/>
      <c r="DE446" s="33"/>
      <c r="DF446" s="33"/>
    </row>
    <row r="447" spans="1:110" s="461" customFormat="1" ht="27" x14ac:dyDescent="0.25">
      <c r="A447" s="427"/>
      <c r="B447" s="427"/>
      <c r="C447" s="427"/>
      <c r="D447" s="399" t="s">
        <v>49</v>
      </c>
      <c r="E447" s="466"/>
      <c r="F447" s="618"/>
      <c r="G447" s="558"/>
      <c r="H447" s="470"/>
      <c r="I447" s="88">
        <v>22000</v>
      </c>
      <c r="J447" s="466">
        <v>22000</v>
      </c>
      <c r="K447" s="101">
        <v>22000</v>
      </c>
      <c r="L447" s="462">
        <v>22000</v>
      </c>
      <c r="M447" s="603">
        <v>22000</v>
      </c>
      <c r="N447" s="572">
        <v>22000</v>
      </c>
      <c r="O447" s="412">
        <v>22000</v>
      </c>
      <c r="P447" s="470"/>
      <c r="Q447" s="470"/>
      <c r="R447" s="470"/>
      <c r="S447" s="470"/>
      <c r="T447" s="470"/>
      <c r="U447" s="470"/>
      <c r="V447" s="427"/>
      <c r="W447" s="427"/>
      <c r="X447" s="427"/>
      <c r="Y447" s="427"/>
      <c r="Z447" s="427"/>
      <c r="AA447" s="427"/>
      <c r="AB447" s="427"/>
      <c r="AC447" s="427"/>
      <c r="AD447" s="427"/>
      <c r="AE447" s="427"/>
      <c r="AF447" s="427"/>
      <c r="AG447" s="427"/>
      <c r="AH447" s="427"/>
      <c r="AI447" s="427"/>
      <c r="AJ447" s="427"/>
      <c r="AK447" s="427"/>
      <c r="AL447" s="427"/>
      <c r="AM447" s="427"/>
      <c r="AN447" s="427"/>
      <c r="AO447" s="427"/>
      <c r="AP447" s="427"/>
      <c r="AQ447" s="427"/>
      <c r="AR447" s="427"/>
      <c r="AS447" s="427"/>
      <c r="AT447" s="427"/>
      <c r="AU447" s="427"/>
      <c r="AV447" s="427"/>
      <c r="AW447" s="427"/>
      <c r="AX447" s="427"/>
      <c r="AY447" s="427"/>
      <c r="AZ447" s="427"/>
      <c r="BA447" s="427"/>
      <c r="BB447" s="427"/>
      <c r="BC447" s="427"/>
      <c r="BD447" s="427"/>
      <c r="BE447" s="427"/>
      <c r="BF447" s="427"/>
      <c r="BG447" s="427"/>
      <c r="BH447" s="427"/>
      <c r="BI447" s="427"/>
      <c r="BJ447" s="427"/>
      <c r="BK447" s="427"/>
      <c r="BL447" s="427"/>
      <c r="BM447" s="427"/>
      <c r="BN447" s="427"/>
      <c r="BO447" s="427"/>
      <c r="BP447" s="427"/>
      <c r="BQ447" s="427"/>
      <c r="BR447" s="427"/>
      <c r="BS447" s="427"/>
      <c r="BT447" s="427"/>
      <c r="BU447" s="427"/>
      <c r="BV447" s="427"/>
      <c r="BW447" s="427"/>
      <c r="BX447" s="427"/>
      <c r="BY447" s="427"/>
      <c r="BZ447" s="427"/>
      <c r="CA447" s="427"/>
      <c r="CB447" s="427"/>
      <c r="CC447" s="427"/>
      <c r="CD447" s="427"/>
      <c r="CE447" s="427"/>
      <c r="CF447" s="427"/>
      <c r="CG447" s="427"/>
      <c r="CH447" s="427"/>
      <c r="CI447" s="427"/>
      <c r="CJ447" s="427"/>
      <c r="CK447" s="427"/>
      <c r="CL447" s="427"/>
      <c r="CM447" s="427"/>
      <c r="CN447" s="427"/>
      <c r="CO447" s="427"/>
      <c r="CP447" s="427"/>
      <c r="CQ447" s="427"/>
      <c r="CR447" s="427"/>
      <c r="CS447" s="427"/>
      <c r="CT447" s="427"/>
      <c r="CU447" s="427"/>
      <c r="CV447" s="427"/>
      <c r="CW447" s="427"/>
      <c r="CX447" s="427"/>
      <c r="CY447" s="427"/>
      <c r="CZ447" s="427"/>
      <c r="DA447" s="427"/>
      <c r="DB447" s="427"/>
      <c r="DC447" s="427"/>
      <c r="DD447" s="427"/>
      <c r="DE447" s="427"/>
      <c r="DF447" s="427"/>
    </row>
    <row r="448" spans="1:110" s="33" customFormat="1" ht="27" x14ac:dyDescent="0.25">
      <c r="D448" s="400" t="s">
        <v>47</v>
      </c>
      <c r="E448" s="66"/>
      <c r="F448" s="618"/>
      <c r="G448" s="558"/>
      <c r="H448" s="470"/>
      <c r="I448" s="465">
        <f>I446*I447/1000</f>
        <v>0</v>
      </c>
      <c r="J448" s="466">
        <f t="shared" ref="J448:K448" si="695">J446*J447/1000</f>
        <v>880</v>
      </c>
      <c r="K448" s="462">
        <f t="shared" si="695"/>
        <v>2200</v>
      </c>
      <c r="L448" s="462">
        <f t="shared" ref="L448" si="696">L446*L447/1000</f>
        <v>880</v>
      </c>
      <c r="M448" s="603">
        <f t="shared" ref="M448:O448" si="697">M446*M447/1000</f>
        <v>2200</v>
      </c>
      <c r="N448" s="572">
        <f t="shared" si="697"/>
        <v>2200</v>
      </c>
      <c r="O448" s="463">
        <f t="shared" si="697"/>
        <v>2200</v>
      </c>
      <c r="P448" s="470"/>
      <c r="Q448" s="470"/>
      <c r="R448" s="470"/>
      <c r="S448" s="470"/>
      <c r="T448" s="470"/>
      <c r="U448" s="470"/>
    </row>
    <row r="449" spans="1:110" s="469" customFormat="1" ht="27" x14ac:dyDescent="0.25">
      <c r="A449" s="33"/>
      <c r="B449" s="33"/>
      <c r="C449" s="429" t="s">
        <v>274</v>
      </c>
      <c r="D449" s="399" t="s">
        <v>115</v>
      </c>
      <c r="E449" s="66"/>
      <c r="F449" s="613"/>
      <c r="G449" s="15"/>
      <c r="H449" s="468"/>
      <c r="I449" s="88"/>
      <c r="J449" s="66">
        <v>15</v>
      </c>
      <c r="K449" s="102">
        <v>35</v>
      </c>
      <c r="L449" s="102">
        <v>15</v>
      </c>
      <c r="M449" s="601">
        <v>35</v>
      </c>
      <c r="N449" s="567">
        <v>35</v>
      </c>
      <c r="O449" s="413">
        <v>35</v>
      </c>
      <c r="P449" s="468"/>
      <c r="Q449" s="468"/>
      <c r="R449" s="468"/>
      <c r="S449" s="468"/>
      <c r="T449" s="468"/>
      <c r="U449" s="468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  <c r="AI449" s="33"/>
      <c r="AJ449" s="33"/>
      <c r="AK449" s="33"/>
      <c r="AL449" s="33"/>
      <c r="AM449" s="33"/>
      <c r="AN449" s="33"/>
      <c r="AO449" s="33"/>
      <c r="AP449" s="33"/>
      <c r="AQ449" s="33"/>
      <c r="AR449" s="33"/>
      <c r="AS449" s="33"/>
      <c r="AT449" s="33"/>
      <c r="AU449" s="33"/>
      <c r="AV449" s="33"/>
      <c r="AW449" s="33"/>
      <c r="AX449" s="33"/>
      <c r="AY449" s="33"/>
      <c r="AZ449" s="33"/>
      <c r="BA449" s="33"/>
      <c r="BB449" s="33"/>
      <c r="BC449" s="33"/>
      <c r="BD449" s="33"/>
      <c r="BE449" s="33"/>
      <c r="BF449" s="33"/>
      <c r="BG449" s="33"/>
      <c r="BH449" s="33"/>
      <c r="BI449" s="33"/>
      <c r="BJ449" s="33"/>
      <c r="BK449" s="33"/>
      <c r="BL449" s="33"/>
      <c r="BM449" s="33"/>
      <c r="BN449" s="33"/>
      <c r="BO449" s="33"/>
      <c r="BP449" s="33"/>
      <c r="BQ449" s="33"/>
      <c r="BR449" s="33"/>
      <c r="BS449" s="33"/>
      <c r="BT449" s="33"/>
      <c r="BU449" s="33"/>
      <c r="BV449" s="33"/>
      <c r="BW449" s="33"/>
      <c r="BX449" s="33"/>
      <c r="BY449" s="33"/>
      <c r="BZ449" s="33"/>
      <c r="CA449" s="33"/>
      <c r="CB449" s="33"/>
      <c r="CC449" s="33"/>
      <c r="CD449" s="33"/>
      <c r="CE449" s="33"/>
      <c r="CF449" s="33"/>
      <c r="CG449" s="33"/>
      <c r="CH449" s="33"/>
      <c r="CI449" s="33"/>
      <c r="CJ449" s="33"/>
      <c r="CK449" s="33"/>
      <c r="CL449" s="33"/>
      <c r="CM449" s="33"/>
      <c r="CN449" s="33"/>
      <c r="CO449" s="33"/>
      <c r="CP449" s="33"/>
      <c r="CQ449" s="33"/>
      <c r="CR449" s="33"/>
      <c r="CS449" s="33"/>
      <c r="CT449" s="33"/>
      <c r="CU449" s="33"/>
      <c r="CV449" s="33"/>
      <c r="CW449" s="33"/>
      <c r="CX449" s="33"/>
      <c r="CY449" s="33"/>
      <c r="CZ449" s="33"/>
      <c r="DA449" s="33"/>
      <c r="DB449" s="33"/>
      <c r="DC449" s="33"/>
      <c r="DD449" s="33"/>
      <c r="DE449" s="33"/>
      <c r="DF449" s="33"/>
    </row>
    <row r="450" spans="1:110" s="461" customFormat="1" ht="27" x14ac:dyDescent="0.25">
      <c r="A450" s="427"/>
      <c r="B450" s="427"/>
      <c r="C450" s="427"/>
      <c r="D450" s="399" t="s">
        <v>49</v>
      </c>
      <c r="E450" s="466"/>
      <c r="F450" s="618"/>
      <c r="G450" s="558"/>
      <c r="H450" s="470"/>
      <c r="I450" s="465"/>
      <c r="J450" s="466">
        <v>380000</v>
      </c>
      <c r="K450" s="462">
        <v>380000</v>
      </c>
      <c r="L450" s="462">
        <v>380000</v>
      </c>
      <c r="M450" s="603">
        <v>380000</v>
      </c>
      <c r="N450" s="572">
        <v>380000</v>
      </c>
      <c r="O450" s="463">
        <v>380000</v>
      </c>
      <c r="P450" s="470"/>
      <c r="Q450" s="470"/>
      <c r="R450" s="470"/>
      <c r="S450" s="470"/>
      <c r="T450" s="470"/>
      <c r="U450" s="470"/>
      <c r="V450" s="427"/>
      <c r="W450" s="427"/>
      <c r="X450" s="427"/>
      <c r="Y450" s="427"/>
      <c r="Z450" s="427"/>
      <c r="AA450" s="427"/>
      <c r="AB450" s="427"/>
      <c r="AC450" s="427"/>
      <c r="AD450" s="427"/>
      <c r="AE450" s="427"/>
      <c r="AF450" s="427"/>
      <c r="AG450" s="427"/>
      <c r="AH450" s="427"/>
      <c r="AI450" s="427"/>
      <c r="AJ450" s="427"/>
      <c r="AK450" s="427"/>
      <c r="AL450" s="427"/>
      <c r="AM450" s="427"/>
      <c r="AN450" s="427"/>
      <c r="AO450" s="427"/>
      <c r="AP450" s="427"/>
      <c r="AQ450" s="427"/>
      <c r="AR450" s="427"/>
      <c r="AS450" s="427"/>
      <c r="AT450" s="427"/>
      <c r="AU450" s="427"/>
      <c r="AV450" s="427"/>
      <c r="AW450" s="427"/>
      <c r="AX450" s="427"/>
      <c r="AY450" s="427"/>
      <c r="AZ450" s="427"/>
      <c r="BA450" s="427"/>
      <c r="BB450" s="427"/>
      <c r="BC450" s="427"/>
      <c r="BD450" s="427"/>
      <c r="BE450" s="427"/>
      <c r="BF450" s="427"/>
      <c r="BG450" s="427"/>
      <c r="BH450" s="427"/>
      <c r="BI450" s="427"/>
      <c r="BJ450" s="427"/>
      <c r="BK450" s="427"/>
      <c r="BL450" s="427"/>
      <c r="BM450" s="427"/>
      <c r="BN450" s="427"/>
      <c r="BO450" s="427"/>
      <c r="BP450" s="427"/>
      <c r="BQ450" s="427"/>
      <c r="BR450" s="427"/>
      <c r="BS450" s="427"/>
      <c r="BT450" s="427"/>
      <c r="BU450" s="427"/>
      <c r="BV450" s="427"/>
      <c r="BW450" s="427"/>
      <c r="BX450" s="427"/>
      <c r="BY450" s="427"/>
      <c r="BZ450" s="427"/>
      <c r="CA450" s="427"/>
      <c r="CB450" s="427"/>
      <c r="CC450" s="427"/>
      <c r="CD450" s="427"/>
      <c r="CE450" s="427"/>
      <c r="CF450" s="427"/>
      <c r="CG450" s="427"/>
      <c r="CH450" s="427"/>
      <c r="CI450" s="427"/>
      <c r="CJ450" s="427"/>
      <c r="CK450" s="427"/>
      <c r="CL450" s="427"/>
      <c r="CM450" s="427"/>
      <c r="CN450" s="427"/>
      <c r="CO450" s="427"/>
      <c r="CP450" s="427"/>
      <c r="CQ450" s="427"/>
      <c r="CR450" s="427"/>
      <c r="CS450" s="427"/>
      <c r="CT450" s="427"/>
      <c r="CU450" s="427"/>
      <c r="CV450" s="427"/>
      <c r="CW450" s="427"/>
      <c r="CX450" s="427"/>
      <c r="CY450" s="427"/>
      <c r="CZ450" s="427"/>
      <c r="DA450" s="427"/>
      <c r="DB450" s="427"/>
      <c r="DC450" s="427"/>
      <c r="DD450" s="427"/>
      <c r="DE450" s="427"/>
      <c r="DF450" s="427"/>
    </row>
    <row r="451" spans="1:110" s="33" customFormat="1" ht="27" x14ac:dyDescent="0.25">
      <c r="D451" s="400" t="s">
        <v>47</v>
      </c>
      <c r="E451" s="66"/>
      <c r="F451" s="613"/>
      <c r="G451" s="15"/>
      <c r="H451" s="468"/>
      <c r="I451" s="88"/>
      <c r="J451" s="466">
        <f t="shared" ref="J451:K451" si="698">J449*J450/1000</f>
        <v>5700</v>
      </c>
      <c r="K451" s="462">
        <f t="shared" si="698"/>
        <v>13300</v>
      </c>
      <c r="L451" s="462">
        <f t="shared" ref="L451" si="699">L449*L450/1000</f>
        <v>5700</v>
      </c>
      <c r="M451" s="603">
        <f t="shared" ref="M451:O451" si="700">M449*M450/1000</f>
        <v>13300</v>
      </c>
      <c r="N451" s="572">
        <f t="shared" si="700"/>
        <v>13300</v>
      </c>
      <c r="O451" s="463">
        <f t="shared" si="700"/>
        <v>13300</v>
      </c>
      <c r="P451" s="468"/>
      <c r="Q451" s="468"/>
      <c r="R451" s="468"/>
      <c r="S451" s="468"/>
      <c r="T451" s="468"/>
      <c r="U451" s="468"/>
    </row>
    <row r="452" spans="1:110" s="469" customFormat="1" ht="27" x14ac:dyDescent="0.25">
      <c r="A452" s="33"/>
      <c r="B452" s="33"/>
      <c r="C452" s="98" t="s">
        <v>275</v>
      </c>
      <c r="D452" s="399" t="s">
        <v>115</v>
      </c>
      <c r="E452" s="66"/>
      <c r="F452" s="613"/>
      <c r="G452" s="15"/>
      <c r="H452" s="468"/>
      <c r="I452" s="88"/>
      <c r="J452" s="66">
        <v>10</v>
      </c>
      <c r="K452" s="102">
        <v>30</v>
      </c>
      <c r="L452" s="102">
        <v>10</v>
      </c>
      <c r="M452" s="601">
        <v>30</v>
      </c>
      <c r="N452" s="567">
        <v>30</v>
      </c>
      <c r="O452" s="413">
        <v>30</v>
      </c>
      <c r="P452" s="468"/>
      <c r="Q452" s="468"/>
      <c r="R452" s="468"/>
      <c r="S452" s="468"/>
      <c r="T452" s="468"/>
      <c r="U452" s="468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  <c r="AS452" s="33"/>
      <c r="AT452" s="33"/>
      <c r="AU452" s="33"/>
      <c r="AV452" s="33"/>
      <c r="AW452" s="33"/>
      <c r="AX452" s="33"/>
      <c r="AY452" s="33"/>
      <c r="AZ452" s="33"/>
      <c r="BA452" s="33"/>
      <c r="BB452" s="33"/>
      <c r="BC452" s="33"/>
      <c r="BD452" s="33"/>
      <c r="BE452" s="33"/>
      <c r="BF452" s="33"/>
      <c r="BG452" s="33"/>
      <c r="BH452" s="33"/>
      <c r="BI452" s="33"/>
      <c r="BJ452" s="33"/>
      <c r="BK452" s="33"/>
      <c r="BL452" s="33"/>
      <c r="BM452" s="33"/>
      <c r="BN452" s="33"/>
      <c r="BO452" s="33"/>
      <c r="BP452" s="33"/>
      <c r="BQ452" s="33"/>
      <c r="BR452" s="33"/>
      <c r="BS452" s="33"/>
      <c r="BT452" s="33"/>
      <c r="BU452" s="33"/>
      <c r="BV452" s="33"/>
      <c r="BW452" s="33"/>
      <c r="BX452" s="33"/>
      <c r="BY452" s="33"/>
      <c r="BZ452" s="33"/>
      <c r="CA452" s="33"/>
      <c r="CB452" s="33"/>
      <c r="CC452" s="33"/>
      <c r="CD452" s="33"/>
      <c r="CE452" s="33"/>
      <c r="CF452" s="33"/>
      <c r="CG452" s="33"/>
      <c r="CH452" s="33"/>
      <c r="CI452" s="33"/>
      <c r="CJ452" s="33"/>
      <c r="CK452" s="33"/>
      <c r="CL452" s="33"/>
      <c r="CM452" s="33"/>
      <c r="CN452" s="33"/>
      <c r="CO452" s="33"/>
      <c r="CP452" s="33"/>
      <c r="CQ452" s="33"/>
      <c r="CR452" s="33"/>
      <c r="CS452" s="33"/>
      <c r="CT452" s="33"/>
      <c r="CU452" s="33"/>
      <c r="CV452" s="33"/>
      <c r="CW452" s="33"/>
      <c r="CX452" s="33"/>
      <c r="CY452" s="33"/>
      <c r="CZ452" s="33"/>
      <c r="DA452" s="33"/>
      <c r="DB452" s="33"/>
      <c r="DC452" s="33"/>
      <c r="DD452" s="33"/>
      <c r="DE452" s="33"/>
      <c r="DF452" s="33"/>
    </row>
    <row r="453" spans="1:110" s="461" customFormat="1" ht="27" x14ac:dyDescent="0.25">
      <c r="A453" s="427"/>
      <c r="B453" s="427"/>
      <c r="C453" s="33"/>
      <c r="D453" s="399" t="s">
        <v>49</v>
      </c>
      <c r="E453" s="66"/>
      <c r="F453" s="613"/>
      <c r="G453" s="15"/>
      <c r="H453" s="468"/>
      <c r="I453" s="88"/>
      <c r="J453" s="66">
        <v>653000</v>
      </c>
      <c r="K453" s="102">
        <v>653000</v>
      </c>
      <c r="L453" s="102">
        <v>653000</v>
      </c>
      <c r="M453" s="601">
        <v>653000</v>
      </c>
      <c r="N453" s="567">
        <v>653000</v>
      </c>
      <c r="O453" s="413">
        <v>653000</v>
      </c>
      <c r="P453" s="468"/>
      <c r="Q453" s="468"/>
      <c r="R453" s="468"/>
      <c r="S453" s="468"/>
      <c r="T453" s="468"/>
      <c r="U453" s="468"/>
      <c r="V453" s="427"/>
      <c r="W453" s="427"/>
      <c r="X453" s="427"/>
      <c r="Y453" s="427"/>
      <c r="Z453" s="427"/>
      <c r="AA453" s="427"/>
      <c r="AB453" s="427"/>
      <c r="AC453" s="427"/>
      <c r="AD453" s="427"/>
      <c r="AE453" s="427"/>
      <c r="AF453" s="427"/>
      <c r="AG453" s="427"/>
      <c r="AH453" s="427"/>
      <c r="AI453" s="427"/>
      <c r="AJ453" s="427"/>
      <c r="AK453" s="427"/>
      <c r="AL453" s="427"/>
      <c r="AM453" s="427"/>
      <c r="AN453" s="427"/>
      <c r="AO453" s="427"/>
      <c r="AP453" s="427"/>
      <c r="AQ453" s="427"/>
      <c r="AR453" s="427"/>
      <c r="AS453" s="427"/>
      <c r="AT453" s="427"/>
      <c r="AU453" s="427"/>
      <c r="AV453" s="427"/>
      <c r="AW453" s="427"/>
      <c r="AX453" s="427"/>
      <c r="AY453" s="427"/>
      <c r="AZ453" s="427"/>
      <c r="BA453" s="427"/>
      <c r="BB453" s="427"/>
      <c r="BC453" s="427"/>
      <c r="BD453" s="427"/>
      <c r="BE453" s="427"/>
      <c r="BF453" s="427"/>
      <c r="BG453" s="427"/>
      <c r="BH453" s="427"/>
      <c r="BI453" s="427"/>
      <c r="BJ453" s="427"/>
      <c r="BK453" s="427"/>
      <c r="BL453" s="427"/>
      <c r="BM453" s="427"/>
      <c r="BN453" s="427"/>
      <c r="BO453" s="427"/>
      <c r="BP453" s="427"/>
      <c r="BQ453" s="427"/>
      <c r="BR453" s="427"/>
      <c r="BS453" s="427"/>
      <c r="BT453" s="427"/>
      <c r="BU453" s="427"/>
      <c r="BV453" s="427"/>
      <c r="BW453" s="427"/>
      <c r="BX453" s="427"/>
      <c r="BY453" s="427"/>
      <c r="BZ453" s="427"/>
      <c r="CA453" s="427"/>
      <c r="CB453" s="427"/>
      <c r="CC453" s="427"/>
      <c r="CD453" s="427"/>
      <c r="CE453" s="427"/>
      <c r="CF453" s="427"/>
      <c r="CG453" s="427"/>
      <c r="CH453" s="427"/>
      <c r="CI453" s="427"/>
      <c r="CJ453" s="427"/>
      <c r="CK453" s="427"/>
      <c r="CL453" s="427"/>
      <c r="CM453" s="427"/>
      <c r="CN453" s="427"/>
      <c r="CO453" s="427"/>
      <c r="CP453" s="427"/>
      <c r="CQ453" s="427"/>
      <c r="CR453" s="427"/>
      <c r="CS453" s="427"/>
      <c r="CT453" s="427"/>
      <c r="CU453" s="427"/>
      <c r="CV453" s="427"/>
      <c r="CW453" s="427"/>
      <c r="CX453" s="427"/>
      <c r="CY453" s="427"/>
      <c r="CZ453" s="427"/>
      <c r="DA453" s="427"/>
      <c r="DB453" s="427"/>
      <c r="DC453" s="427"/>
      <c r="DD453" s="427"/>
      <c r="DE453" s="427"/>
      <c r="DF453" s="427"/>
    </row>
    <row r="454" spans="1:110" s="427" customFormat="1" ht="27" x14ac:dyDescent="0.25">
      <c r="D454" s="400" t="s">
        <v>47</v>
      </c>
      <c r="E454" s="466"/>
      <c r="F454" s="618"/>
      <c r="G454" s="558"/>
      <c r="H454" s="470"/>
      <c r="I454" s="465"/>
      <c r="J454" s="466">
        <f t="shared" ref="J454:K454" si="701">J452*J453/1000</f>
        <v>6530</v>
      </c>
      <c r="K454" s="462">
        <f t="shared" si="701"/>
        <v>19590</v>
      </c>
      <c r="L454" s="462">
        <f t="shared" ref="L454" si="702">L452*L453/1000</f>
        <v>6530</v>
      </c>
      <c r="M454" s="603">
        <f t="shared" ref="M454:O454" si="703">M452*M453/1000</f>
        <v>19590</v>
      </c>
      <c r="N454" s="572">
        <f t="shared" si="703"/>
        <v>19590</v>
      </c>
      <c r="O454" s="463">
        <f t="shared" si="703"/>
        <v>19590</v>
      </c>
      <c r="P454" s="470"/>
      <c r="Q454" s="470"/>
      <c r="R454" s="470"/>
      <c r="S454" s="470"/>
      <c r="T454" s="470"/>
      <c r="U454" s="470"/>
    </row>
    <row r="455" spans="1:110" s="407" customFormat="1" ht="27" x14ac:dyDescent="0.25">
      <c r="C455" s="14" t="s">
        <v>276</v>
      </c>
      <c r="D455" s="399" t="s">
        <v>115</v>
      </c>
      <c r="E455" s="66"/>
      <c r="F455" s="613"/>
      <c r="G455" s="15"/>
      <c r="H455" s="66"/>
      <c r="I455" s="88"/>
      <c r="J455" s="66">
        <v>5</v>
      </c>
      <c r="K455" s="102">
        <v>10</v>
      </c>
      <c r="L455" s="102">
        <v>5</v>
      </c>
      <c r="M455" s="601">
        <v>10</v>
      </c>
      <c r="N455" s="567">
        <v>10</v>
      </c>
      <c r="O455" s="413">
        <v>10</v>
      </c>
      <c r="P455" s="15"/>
      <c r="Q455" s="15"/>
      <c r="R455" s="15"/>
      <c r="S455" s="15"/>
      <c r="T455" s="15"/>
      <c r="U455" s="15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</row>
    <row r="456" spans="1:110" s="407" customFormat="1" ht="27" x14ac:dyDescent="0.25">
      <c r="C456" s="14"/>
      <c r="D456" s="399" t="s">
        <v>49</v>
      </c>
      <c r="E456" s="66"/>
      <c r="F456" s="613"/>
      <c r="G456" s="15"/>
      <c r="H456" s="66"/>
      <c r="I456" s="88"/>
      <c r="J456" s="66">
        <v>1356000</v>
      </c>
      <c r="K456" s="102">
        <v>1356000</v>
      </c>
      <c r="L456" s="102">
        <v>1356000</v>
      </c>
      <c r="M456" s="601">
        <v>1356000</v>
      </c>
      <c r="N456" s="567">
        <v>1356000</v>
      </c>
      <c r="O456" s="413">
        <v>1356000</v>
      </c>
      <c r="P456" s="15"/>
      <c r="Q456" s="15"/>
      <c r="R456" s="15"/>
      <c r="S456" s="15"/>
      <c r="T456" s="15"/>
      <c r="U456" s="15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</row>
    <row r="457" spans="1:110" s="407" customFormat="1" ht="27" x14ac:dyDescent="0.25">
      <c r="C457" s="14"/>
      <c r="D457" s="400" t="s">
        <v>47</v>
      </c>
      <c r="E457" s="66"/>
      <c r="F457" s="613"/>
      <c r="G457" s="15"/>
      <c r="H457" s="66"/>
      <c r="I457" s="88"/>
      <c r="J457" s="466">
        <f t="shared" ref="J457:K457" si="704">J455*J456/1000</f>
        <v>6780</v>
      </c>
      <c r="K457" s="462">
        <f t="shared" si="704"/>
        <v>13560</v>
      </c>
      <c r="L457" s="462">
        <f t="shared" ref="L457" si="705">L455*L456/1000</f>
        <v>6780</v>
      </c>
      <c r="M457" s="603">
        <f t="shared" ref="M457:O457" si="706">M455*M456/1000</f>
        <v>13560</v>
      </c>
      <c r="N457" s="572">
        <f t="shared" si="706"/>
        <v>13560</v>
      </c>
      <c r="O457" s="463">
        <f t="shared" si="706"/>
        <v>13560</v>
      </c>
      <c r="P457" s="15"/>
      <c r="Q457" s="15"/>
      <c r="R457" s="15"/>
      <c r="S457" s="15"/>
      <c r="T457" s="15"/>
      <c r="U457" s="15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</row>
    <row r="458" spans="1:110" s="407" customFormat="1" ht="27" x14ac:dyDescent="0.25">
      <c r="C458" s="14" t="s">
        <v>277</v>
      </c>
      <c r="D458" s="399" t="s">
        <v>115</v>
      </c>
      <c r="E458" s="66"/>
      <c r="F458" s="613"/>
      <c r="G458" s="15"/>
      <c r="H458" s="66"/>
      <c r="I458" s="88"/>
      <c r="J458" s="66">
        <v>10</v>
      </c>
      <c r="K458" s="102">
        <v>20</v>
      </c>
      <c r="L458" s="102">
        <v>10</v>
      </c>
      <c r="M458" s="601">
        <v>20</v>
      </c>
      <c r="N458" s="567">
        <v>20</v>
      </c>
      <c r="O458" s="413">
        <v>20</v>
      </c>
      <c r="P458" s="15"/>
      <c r="Q458" s="15"/>
      <c r="R458" s="15"/>
      <c r="S458" s="15"/>
      <c r="T458" s="15"/>
      <c r="U458" s="15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</row>
    <row r="459" spans="1:110" s="407" customFormat="1" ht="27" x14ac:dyDescent="0.25">
      <c r="D459" s="399" t="s">
        <v>49</v>
      </c>
      <c r="E459" s="66"/>
      <c r="F459" s="613"/>
      <c r="G459" s="15"/>
      <c r="H459" s="66"/>
      <c r="I459" s="88"/>
      <c r="J459" s="66">
        <v>285000</v>
      </c>
      <c r="K459" s="102">
        <v>285000</v>
      </c>
      <c r="L459" s="102">
        <v>285000</v>
      </c>
      <c r="M459" s="601">
        <v>285000</v>
      </c>
      <c r="N459" s="567">
        <v>285000</v>
      </c>
      <c r="O459" s="413">
        <v>285000</v>
      </c>
      <c r="P459" s="15"/>
      <c r="Q459" s="15"/>
      <c r="R459" s="15"/>
      <c r="S459" s="15"/>
      <c r="T459" s="15"/>
      <c r="U459" s="15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F459" s="33"/>
      <c r="AG459" s="33"/>
      <c r="AH459" s="33"/>
      <c r="AI459" s="33"/>
    </row>
    <row r="460" spans="1:110" s="407" customFormat="1" ht="27" x14ac:dyDescent="0.25">
      <c r="D460" s="17" t="s">
        <v>47</v>
      </c>
      <c r="E460" s="66"/>
      <c r="F460" s="613"/>
      <c r="G460" s="15"/>
      <c r="H460" s="66"/>
      <c r="I460" s="88"/>
      <c r="J460" s="66">
        <f t="shared" ref="J460:K460" si="707">J458*J459/1000</f>
        <v>2850</v>
      </c>
      <c r="K460" s="102">
        <f t="shared" si="707"/>
        <v>5700</v>
      </c>
      <c r="L460" s="102">
        <f t="shared" ref="L460" si="708">L458*L459/1000</f>
        <v>2850</v>
      </c>
      <c r="M460" s="601">
        <f t="shared" ref="M460:O460" si="709">M458*M459/1000</f>
        <v>5700</v>
      </c>
      <c r="N460" s="567">
        <f t="shared" si="709"/>
        <v>5700</v>
      </c>
      <c r="O460" s="413">
        <f t="shared" si="709"/>
        <v>5700</v>
      </c>
      <c r="P460" s="15"/>
      <c r="Q460" s="15"/>
      <c r="R460" s="15"/>
      <c r="S460" s="15"/>
      <c r="T460" s="15"/>
      <c r="U460" s="15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F460" s="33"/>
      <c r="AG460" s="33"/>
      <c r="AH460" s="33"/>
      <c r="AI460" s="33"/>
    </row>
    <row r="461" spans="1:110" s="430" customFormat="1" x14ac:dyDescent="0.25">
      <c r="D461" s="471"/>
      <c r="E461" s="474"/>
      <c r="F461" s="619"/>
      <c r="G461" s="476"/>
      <c r="H461" s="474"/>
      <c r="I461" s="475"/>
      <c r="J461" s="474"/>
      <c r="K461" s="472"/>
      <c r="L461" s="472"/>
      <c r="M461" s="604"/>
      <c r="N461" s="573"/>
      <c r="O461" s="473"/>
      <c r="P461" s="476"/>
      <c r="Q461" s="476"/>
      <c r="R461" s="476"/>
      <c r="S461" s="476"/>
      <c r="T461" s="476"/>
      <c r="U461" s="476"/>
      <c r="V461" s="461"/>
      <c r="W461" s="461"/>
      <c r="X461" s="461"/>
      <c r="Y461" s="461"/>
      <c r="Z461" s="461"/>
      <c r="AA461" s="461"/>
      <c r="AB461" s="461"/>
      <c r="AC461" s="461"/>
      <c r="AD461" s="461"/>
      <c r="AE461" s="461"/>
      <c r="AF461" s="461"/>
      <c r="AG461" s="461"/>
      <c r="AH461" s="461"/>
      <c r="AI461" s="461"/>
    </row>
    <row r="462" spans="1:110" s="430" customFormat="1" x14ac:dyDescent="0.25">
      <c r="D462" s="471"/>
      <c r="E462" s="474"/>
      <c r="F462" s="619"/>
      <c r="G462" s="476"/>
      <c r="H462" s="474"/>
      <c r="I462" s="475"/>
      <c r="J462" s="474"/>
      <c r="K462" s="472"/>
      <c r="L462" s="472"/>
      <c r="M462" s="604"/>
      <c r="N462" s="573"/>
      <c r="O462" s="473"/>
      <c r="P462" s="476"/>
      <c r="Q462" s="476"/>
      <c r="R462" s="476"/>
      <c r="S462" s="476"/>
      <c r="T462" s="476"/>
      <c r="U462" s="476"/>
      <c r="V462" s="461"/>
      <c r="W462" s="461"/>
      <c r="X462" s="461"/>
      <c r="Y462" s="461"/>
      <c r="Z462" s="461"/>
      <c r="AA462" s="461"/>
      <c r="AB462" s="461"/>
      <c r="AC462" s="461"/>
      <c r="AD462" s="461"/>
      <c r="AE462" s="461"/>
      <c r="AF462" s="461"/>
      <c r="AG462" s="461"/>
      <c r="AH462" s="461"/>
      <c r="AI462" s="461"/>
    </row>
    <row r="463" spans="1:110" s="430" customFormat="1" x14ac:dyDescent="0.25">
      <c r="D463" s="471"/>
      <c r="E463" s="474"/>
      <c r="F463" s="619"/>
      <c r="G463" s="476"/>
      <c r="H463" s="474"/>
      <c r="I463" s="475"/>
      <c r="J463" s="474"/>
      <c r="K463" s="472"/>
      <c r="L463" s="472"/>
      <c r="M463" s="604"/>
      <c r="N463" s="573"/>
      <c r="O463" s="473"/>
      <c r="P463" s="476"/>
      <c r="Q463" s="476"/>
      <c r="R463" s="476"/>
      <c r="S463" s="476"/>
      <c r="T463" s="476"/>
      <c r="U463" s="476"/>
      <c r="V463" s="461"/>
      <c r="W463" s="461"/>
      <c r="X463" s="461"/>
      <c r="Y463" s="461"/>
      <c r="Z463" s="461"/>
      <c r="AA463" s="461"/>
      <c r="AB463" s="461"/>
      <c r="AC463" s="461"/>
      <c r="AD463" s="461"/>
      <c r="AE463" s="461"/>
      <c r="AF463" s="461"/>
      <c r="AG463" s="461"/>
      <c r="AH463" s="461"/>
      <c r="AI463" s="461"/>
    </row>
    <row r="464" spans="1:110" s="430" customFormat="1" x14ac:dyDescent="0.25">
      <c r="D464" s="471"/>
      <c r="E464" s="474"/>
      <c r="F464" s="619"/>
      <c r="G464" s="476"/>
      <c r="H464" s="474"/>
      <c r="I464" s="475"/>
      <c r="J464" s="474"/>
      <c r="K464" s="472"/>
      <c r="L464" s="472"/>
      <c r="M464" s="604"/>
      <c r="N464" s="573"/>
      <c r="O464" s="473"/>
      <c r="P464" s="476"/>
      <c r="Q464" s="476"/>
      <c r="R464" s="476"/>
      <c r="S464" s="476"/>
      <c r="T464" s="476"/>
      <c r="U464" s="476"/>
      <c r="V464" s="461"/>
      <c r="W464" s="461"/>
      <c r="X464" s="461"/>
      <c r="Y464" s="461"/>
      <c r="Z464" s="461"/>
      <c r="AA464" s="461"/>
      <c r="AB464" s="461"/>
      <c r="AC464" s="461"/>
      <c r="AD464" s="461"/>
      <c r="AE464" s="461"/>
      <c r="AF464" s="461"/>
      <c r="AG464" s="461"/>
      <c r="AH464" s="461"/>
      <c r="AI464" s="461"/>
    </row>
    <row r="465" spans="4:35" s="430" customFormat="1" x14ac:dyDescent="0.25">
      <c r="D465" s="471"/>
      <c r="E465" s="474"/>
      <c r="F465" s="619"/>
      <c r="G465" s="476"/>
      <c r="H465" s="474"/>
      <c r="I465" s="475"/>
      <c r="J465" s="474"/>
      <c r="K465" s="472"/>
      <c r="L465" s="472"/>
      <c r="M465" s="604"/>
      <c r="N465" s="573"/>
      <c r="O465" s="473"/>
      <c r="P465" s="476"/>
      <c r="Q465" s="476"/>
      <c r="R465" s="476"/>
      <c r="S465" s="476"/>
      <c r="T465" s="476"/>
      <c r="U465" s="476"/>
      <c r="V465" s="461"/>
      <c r="W465" s="461"/>
      <c r="X465" s="461"/>
      <c r="Y465" s="461"/>
      <c r="Z465" s="461"/>
      <c r="AA465" s="461"/>
      <c r="AB465" s="461"/>
      <c r="AC465" s="461"/>
      <c r="AD465" s="461"/>
      <c r="AE465" s="461"/>
      <c r="AF465" s="461"/>
      <c r="AG465" s="461"/>
      <c r="AH465" s="461"/>
      <c r="AI465" s="461"/>
    </row>
    <row r="466" spans="4:35" s="430" customFormat="1" x14ac:dyDescent="0.25">
      <c r="D466" s="471"/>
      <c r="E466" s="474"/>
      <c r="F466" s="619"/>
      <c r="G466" s="476"/>
      <c r="H466" s="474"/>
      <c r="I466" s="475"/>
      <c r="J466" s="474"/>
      <c r="K466" s="472"/>
      <c r="L466" s="472"/>
      <c r="M466" s="604"/>
      <c r="N466" s="573"/>
      <c r="O466" s="473"/>
      <c r="P466" s="476"/>
      <c r="Q466" s="476"/>
      <c r="R466" s="476"/>
      <c r="S466" s="476"/>
      <c r="T466" s="476"/>
      <c r="U466" s="476"/>
      <c r="V466" s="461"/>
      <c r="W466" s="461"/>
      <c r="X466" s="461"/>
      <c r="Y466" s="461"/>
      <c r="Z466" s="461"/>
      <c r="AA466" s="461"/>
      <c r="AB466" s="461"/>
      <c r="AC466" s="461"/>
      <c r="AD466" s="461"/>
      <c r="AE466" s="461"/>
      <c r="AF466" s="461"/>
      <c r="AG466" s="461"/>
      <c r="AH466" s="461"/>
      <c r="AI466" s="461"/>
    </row>
    <row r="467" spans="4:35" s="430" customFormat="1" x14ac:dyDescent="0.25">
      <c r="D467" s="471"/>
      <c r="E467" s="474"/>
      <c r="F467" s="619"/>
      <c r="G467" s="476"/>
      <c r="H467" s="474"/>
      <c r="I467" s="475"/>
      <c r="J467" s="474"/>
      <c r="K467" s="472"/>
      <c r="L467" s="472"/>
      <c r="M467" s="604"/>
      <c r="N467" s="573"/>
      <c r="O467" s="473"/>
      <c r="P467" s="476"/>
      <c r="Q467" s="476"/>
      <c r="R467" s="476"/>
      <c r="S467" s="476"/>
      <c r="T467" s="476"/>
      <c r="U467" s="476"/>
      <c r="V467" s="461"/>
      <c r="W467" s="461"/>
      <c r="X467" s="461"/>
      <c r="Y467" s="461"/>
      <c r="Z467" s="461"/>
      <c r="AA467" s="461"/>
      <c r="AB467" s="461"/>
      <c r="AC467" s="461"/>
      <c r="AD467" s="461"/>
      <c r="AE467" s="461"/>
      <c r="AF467" s="461"/>
      <c r="AG467" s="461"/>
      <c r="AH467" s="461"/>
      <c r="AI467" s="461"/>
    </row>
    <row r="468" spans="4:35" s="430" customFormat="1" x14ac:dyDescent="0.25">
      <c r="D468" s="471"/>
      <c r="E468" s="474"/>
      <c r="F468" s="619"/>
      <c r="G468" s="476"/>
      <c r="H468" s="474"/>
      <c r="I468" s="475"/>
      <c r="J468" s="474"/>
      <c r="K468" s="472"/>
      <c r="L468" s="472"/>
      <c r="M468" s="604"/>
      <c r="N468" s="573"/>
      <c r="O468" s="473"/>
      <c r="P468" s="476"/>
      <c r="Q468" s="476"/>
      <c r="R468" s="476"/>
      <c r="S468" s="476"/>
      <c r="T468" s="476"/>
      <c r="U468" s="476"/>
      <c r="V468" s="461"/>
      <c r="W468" s="461"/>
      <c r="X468" s="461"/>
      <c r="Y468" s="461"/>
      <c r="Z468" s="461"/>
      <c r="AA468" s="461"/>
      <c r="AB468" s="461"/>
      <c r="AC468" s="461"/>
      <c r="AD468" s="461"/>
      <c r="AE468" s="461"/>
      <c r="AF468" s="461"/>
      <c r="AG468" s="461"/>
      <c r="AH468" s="461"/>
      <c r="AI468" s="461"/>
    </row>
    <row r="469" spans="4:35" s="430" customFormat="1" x14ac:dyDescent="0.25">
      <c r="D469" s="471"/>
      <c r="E469" s="474"/>
      <c r="F469" s="619"/>
      <c r="G469" s="476"/>
      <c r="H469" s="474"/>
      <c r="I469" s="475"/>
      <c r="J469" s="474"/>
      <c r="K469" s="472"/>
      <c r="L469" s="472"/>
      <c r="M469" s="604"/>
      <c r="N469" s="573"/>
      <c r="O469" s="473"/>
      <c r="P469" s="476"/>
      <c r="Q469" s="476"/>
      <c r="R469" s="476"/>
      <c r="S469" s="476"/>
      <c r="T469" s="476"/>
      <c r="U469" s="476"/>
      <c r="V469" s="461"/>
      <c r="W469" s="461"/>
      <c r="X469" s="461"/>
      <c r="Y469" s="461"/>
      <c r="Z469" s="461"/>
      <c r="AA469" s="461"/>
      <c r="AB469" s="461"/>
      <c r="AC469" s="461"/>
      <c r="AD469" s="461"/>
      <c r="AE469" s="461"/>
      <c r="AF469" s="461"/>
      <c r="AG469" s="461"/>
      <c r="AH469" s="461"/>
      <c r="AI469" s="461"/>
    </row>
    <row r="470" spans="4:35" s="430" customFormat="1" x14ac:dyDescent="0.25">
      <c r="D470" s="471"/>
      <c r="E470" s="474"/>
      <c r="F470" s="619"/>
      <c r="G470" s="476"/>
      <c r="H470" s="474"/>
      <c r="I470" s="475"/>
      <c r="J470" s="474"/>
      <c r="K470" s="472"/>
      <c r="L470" s="472"/>
      <c r="M470" s="604"/>
      <c r="N470" s="573"/>
      <c r="O470" s="473"/>
      <c r="P470" s="476"/>
      <c r="Q470" s="476"/>
      <c r="R470" s="476"/>
      <c r="S470" s="476"/>
      <c r="T470" s="476"/>
      <c r="U470" s="476"/>
      <c r="V470" s="461"/>
      <c r="W470" s="461"/>
      <c r="X470" s="461"/>
      <c r="Y470" s="461"/>
      <c r="Z470" s="461"/>
      <c r="AA470" s="461"/>
      <c r="AB470" s="461"/>
      <c r="AC470" s="461"/>
      <c r="AD470" s="461"/>
      <c r="AE470" s="461"/>
      <c r="AF470" s="461"/>
      <c r="AG470" s="461"/>
      <c r="AH470" s="461"/>
      <c r="AI470" s="461"/>
    </row>
    <row r="471" spans="4:35" s="430" customFormat="1" x14ac:dyDescent="0.25">
      <c r="D471" s="471"/>
      <c r="E471" s="474"/>
      <c r="F471" s="619"/>
      <c r="G471" s="476"/>
      <c r="H471" s="474"/>
      <c r="I471" s="475"/>
      <c r="J471" s="474"/>
      <c r="K471" s="472"/>
      <c r="L471" s="472"/>
      <c r="M471" s="604"/>
      <c r="N471" s="573"/>
      <c r="O471" s="473"/>
      <c r="P471" s="476"/>
      <c r="Q471" s="476"/>
      <c r="R471" s="476"/>
      <c r="S471" s="476"/>
      <c r="T471" s="476"/>
      <c r="U471" s="476"/>
      <c r="V471" s="461"/>
      <c r="W471" s="461"/>
      <c r="X471" s="461"/>
      <c r="Y471" s="461"/>
      <c r="Z471" s="461"/>
      <c r="AA471" s="461"/>
      <c r="AB471" s="461"/>
      <c r="AC471" s="461"/>
      <c r="AD471" s="461"/>
      <c r="AE471" s="461"/>
      <c r="AF471" s="461"/>
      <c r="AG471" s="461"/>
      <c r="AH471" s="461"/>
      <c r="AI471" s="461"/>
    </row>
    <row r="472" spans="4:35" s="430" customFormat="1" x14ac:dyDescent="0.25">
      <c r="D472" s="471"/>
      <c r="E472" s="474"/>
      <c r="F472" s="619"/>
      <c r="G472" s="476"/>
      <c r="H472" s="474"/>
      <c r="I472" s="475"/>
      <c r="J472" s="474"/>
      <c r="K472" s="472"/>
      <c r="L472" s="472"/>
      <c r="M472" s="604"/>
      <c r="N472" s="573"/>
      <c r="O472" s="473"/>
      <c r="P472" s="476"/>
      <c r="Q472" s="476"/>
      <c r="R472" s="476"/>
      <c r="S472" s="476"/>
      <c r="T472" s="476"/>
      <c r="U472" s="476"/>
      <c r="V472" s="461"/>
      <c r="W472" s="461"/>
      <c r="X472" s="461"/>
      <c r="Y472" s="461"/>
      <c r="Z472" s="461"/>
      <c r="AA472" s="461"/>
      <c r="AB472" s="461"/>
      <c r="AC472" s="461"/>
      <c r="AD472" s="461"/>
      <c r="AE472" s="461"/>
      <c r="AF472" s="461"/>
      <c r="AG472" s="461"/>
      <c r="AH472" s="461"/>
      <c r="AI472" s="461"/>
    </row>
    <row r="473" spans="4:35" s="430" customFormat="1" x14ac:dyDescent="0.25">
      <c r="D473" s="471"/>
      <c r="E473" s="474"/>
      <c r="F473" s="619"/>
      <c r="G473" s="476"/>
      <c r="H473" s="474"/>
      <c r="I473" s="475"/>
      <c r="J473" s="474"/>
      <c r="K473" s="472"/>
      <c r="L473" s="472"/>
      <c r="M473" s="604"/>
      <c r="N473" s="573"/>
      <c r="O473" s="473"/>
      <c r="P473" s="476"/>
      <c r="Q473" s="476"/>
      <c r="R473" s="476"/>
      <c r="S473" s="476"/>
      <c r="T473" s="476"/>
      <c r="U473" s="476"/>
      <c r="V473" s="461"/>
      <c r="W473" s="461"/>
      <c r="X473" s="461"/>
      <c r="Y473" s="461"/>
      <c r="Z473" s="461"/>
      <c r="AA473" s="461"/>
      <c r="AB473" s="461"/>
      <c r="AC473" s="461"/>
      <c r="AD473" s="461"/>
      <c r="AE473" s="461"/>
      <c r="AF473" s="461"/>
      <c r="AG473" s="461"/>
      <c r="AH473" s="461"/>
      <c r="AI473" s="461"/>
    </row>
    <row r="474" spans="4:35" s="430" customFormat="1" x14ac:dyDescent="0.25">
      <c r="D474" s="471"/>
      <c r="E474" s="474"/>
      <c r="F474" s="619"/>
      <c r="G474" s="476"/>
      <c r="H474" s="474"/>
      <c r="I474" s="475"/>
      <c r="J474" s="474"/>
      <c r="K474" s="472"/>
      <c r="L474" s="472"/>
      <c r="M474" s="604"/>
      <c r="N474" s="573"/>
      <c r="O474" s="473"/>
      <c r="P474" s="476"/>
      <c r="Q474" s="476"/>
      <c r="R474" s="476"/>
      <c r="S474" s="476"/>
      <c r="T474" s="476"/>
      <c r="U474" s="476"/>
      <c r="V474" s="461"/>
      <c r="W474" s="461"/>
      <c r="X474" s="461"/>
      <c r="Y474" s="461"/>
      <c r="Z474" s="461"/>
      <c r="AA474" s="461"/>
      <c r="AB474" s="461"/>
      <c r="AC474" s="461"/>
      <c r="AD474" s="461"/>
      <c r="AE474" s="461"/>
      <c r="AF474" s="461"/>
      <c r="AG474" s="461"/>
      <c r="AH474" s="461"/>
      <c r="AI474" s="461"/>
    </row>
    <row r="475" spans="4:35" s="430" customFormat="1" x14ac:dyDescent="0.25">
      <c r="D475" s="471"/>
      <c r="E475" s="474"/>
      <c r="F475" s="619"/>
      <c r="G475" s="476"/>
      <c r="H475" s="474"/>
      <c r="I475" s="475"/>
      <c r="J475" s="474"/>
      <c r="K475" s="472"/>
      <c r="L475" s="472"/>
      <c r="M475" s="604"/>
      <c r="N475" s="573"/>
      <c r="O475" s="473"/>
      <c r="P475" s="476"/>
      <c r="Q475" s="476"/>
      <c r="R475" s="476"/>
      <c r="S475" s="476"/>
      <c r="T475" s="476"/>
      <c r="U475" s="476"/>
      <c r="V475" s="461"/>
      <c r="W475" s="461"/>
      <c r="X475" s="461"/>
      <c r="Y475" s="461"/>
      <c r="Z475" s="461"/>
      <c r="AA475" s="461"/>
      <c r="AB475" s="461"/>
      <c r="AC475" s="461"/>
      <c r="AD475" s="461"/>
      <c r="AE475" s="461"/>
      <c r="AF475" s="461"/>
      <c r="AG475" s="461"/>
      <c r="AH475" s="461"/>
      <c r="AI475" s="461"/>
    </row>
    <row r="476" spans="4:35" s="430" customFormat="1" x14ac:dyDescent="0.25">
      <c r="D476" s="471"/>
      <c r="E476" s="474"/>
      <c r="F476" s="619"/>
      <c r="G476" s="476"/>
      <c r="H476" s="474"/>
      <c r="I476" s="475"/>
      <c r="J476" s="474"/>
      <c r="K476" s="472"/>
      <c r="L476" s="472"/>
      <c r="M476" s="604"/>
      <c r="N476" s="573"/>
      <c r="O476" s="473"/>
      <c r="P476" s="476"/>
      <c r="Q476" s="476"/>
      <c r="R476" s="476"/>
      <c r="S476" s="476"/>
      <c r="T476" s="476"/>
      <c r="U476" s="476"/>
      <c r="V476" s="461"/>
      <c r="W476" s="461"/>
      <c r="X476" s="461"/>
      <c r="Y476" s="461"/>
      <c r="Z476" s="461"/>
      <c r="AA476" s="461"/>
      <c r="AB476" s="461"/>
      <c r="AC476" s="461"/>
      <c r="AD476" s="461"/>
      <c r="AE476" s="461"/>
      <c r="AF476" s="461"/>
      <c r="AG476" s="461"/>
      <c r="AH476" s="461"/>
      <c r="AI476" s="461"/>
    </row>
    <row r="477" spans="4:35" s="430" customFormat="1" x14ac:dyDescent="0.25">
      <c r="D477" s="471"/>
      <c r="E477" s="474"/>
      <c r="F477" s="619"/>
      <c r="G477" s="476"/>
      <c r="H477" s="474"/>
      <c r="I477" s="475"/>
      <c r="J477" s="474"/>
      <c r="K477" s="472"/>
      <c r="L477" s="472"/>
      <c r="M477" s="604"/>
      <c r="N477" s="573"/>
      <c r="O477" s="473"/>
      <c r="P477" s="476"/>
      <c r="Q477" s="476"/>
      <c r="R477" s="476"/>
      <c r="S477" s="476"/>
      <c r="T477" s="476"/>
      <c r="U477" s="476"/>
      <c r="V477" s="461"/>
      <c r="W477" s="461"/>
      <c r="X477" s="461"/>
      <c r="Y477" s="461"/>
      <c r="Z477" s="461"/>
      <c r="AA477" s="461"/>
      <c r="AB477" s="461"/>
      <c r="AC477" s="461"/>
      <c r="AD477" s="461"/>
      <c r="AE477" s="461"/>
      <c r="AF477" s="461"/>
      <c r="AG477" s="461"/>
      <c r="AH477" s="461"/>
      <c r="AI477" s="461"/>
    </row>
    <row r="478" spans="4:35" s="430" customFormat="1" x14ac:dyDescent="0.25">
      <c r="D478" s="471"/>
      <c r="E478" s="474"/>
      <c r="F478" s="619"/>
      <c r="G478" s="476"/>
      <c r="H478" s="474"/>
      <c r="I478" s="475"/>
      <c r="J478" s="474"/>
      <c r="K478" s="472"/>
      <c r="L478" s="472"/>
      <c r="M478" s="604"/>
      <c r="N478" s="573"/>
      <c r="O478" s="473"/>
      <c r="P478" s="476"/>
      <c r="Q478" s="476"/>
      <c r="R478" s="476"/>
      <c r="S478" s="476"/>
      <c r="T478" s="476"/>
      <c r="U478" s="476"/>
      <c r="V478" s="461"/>
      <c r="W478" s="461"/>
      <c r="X478" s="461"/>
      <c r="Y478" s="461"/>
      <c r="Z478" s="461"/>
      <c r="AA478" s="461"/>
      <c r="AB478" s="461"/>
      <c r="AC478" s="461"/>
      <c r="AD478" s="461"/>
      <c r="AE478" s="461"/>
      <c r="AF478" s="461"/>
      <c r="AG478" s="461"/>
      <c r="AH478" s="461"/>
      <c r="AI478" s="461"/>
    </row>
    <row r="479" spans="4:35" s="430" customFormat="1" x14ac:dyDescent="0.25">
      <c r="D479" s="471"/>
      <c r="E479" s="474"/>
      <c r="F479" s="619"/>
      <c r="G479" s="476"/>
      <c r="H479" s="474"/>
      <c r="I479" s="475"/>
      <c r="J479" s="474"/>
      <c r="K479" s="472"/>
      <c r="L479" s="472"/>
      <c r="M479" s="604"/>
      <c r="N479" s="573"/>
      <c r="O479" s="473"/>
      <c r="P479" s="476"/>
      <c r="Q479" s="476"/>
      <c r="R479" s="476"/>
      <c r="S479" s="476"/>
      <c r="T479" s="476"/>
      <c r="U479" s="476"/>
      <c r="V479" s="461"/>
      <c r="W479" s="461"/>
      <c r="X479" s="461"/>
      <c r="Y479" s="461"/>
      <c r="Z479" s="461"/>
      <c r="AA479" s="461"/>
      <c r="AB479" s="461"/>
      <c r="AC479" s="461"/>
      <c r="AD479" s="461"/>
      <c r="AE479" s="461"/>
      <c r="AF479" s="461"/>
      <c r="AG479" s="461"/>
      <c r="AH479" s="461"/>
      <c r="AI479" s="461"/>
    </row>
    <row r="480" spans="4:35" s="430" customFormat="1" x14ac:dyDescent="0.25">
      <c r="D480" s="471"/>
      <c r="E480" s="474"/>
      <c r="F480" s="619"/>
      <c r="G480" s="476"/>
      <c r="H480" s="474"/>
      <c r="I480" s="475"/>
      <c r="J480" s="474"/>
      <c r="K480" s="472"/>
      <c r="L480" s="472"/>
      <c r="M480" s="604"/>
      <c r="N480" s="573"/>
      <c r="O480" s="473"/>
      <c r="P480" s="476"/>
      <c r="Q480" s="476"/>
      <c r="R480" s="476"/>
      <c r="S480" s="476"/>
      <c r="T480" s="476"/>
      <c r="U480" s="476"/>
      <c r="V480" s="461"/>
      <c r="W480" s="461"/>
      <c r="X480" s="461"/>
      <c r="Y480" s="461"/>
      <c r="Z480" s="461"/>
      <c r="AA480" s="461"/>
      <c r="AB480" s="461"/>
      <c r="AC480" s="461"/>
      <c r="AD480" s="461"/>
      <c r="AE480" s="461"/>
      <c r="AF480" s="461"/>
      <c r="AG480" s="461"/>
      <c r="AH480" s="461"/>
      <c r="AI480" s="461"/>
    </row>
    <row r="481" spans="4:35" s="430" customFormat="1" x14ac:dyDescent="0.25">
      <c r="D481" s="471"/>
      <c r="E481" s="474"/>
      <c r="F481" s="619"/>
      <c r="G481" s="476"/>
      <c r="H481" s="474"/>
      <c r="I481" s="475"/>
      <c r="J481" s="474"/>
      <c r="K481" s="472"/>
      <c r="L481" s="472"/>
      <c r="M481" s="604"/>
      <c r="N481" s="573"/>
      <c r="O481" s="473"/>
      <c r="P481" s="476"/>
      <c r="Q481" s="476"/>
      <c r="R481" s="476"/>
      <c r="S481" s="476"/>
      <c r="T481" s="476"/>
      <c r="U481" s="476"/>
      <c r="V481" s="461"/>
      <c r="W481" s="461"/>
      <c r="X481" s="461"/>
      <c r="Y481" s="461"/>
      <c r="Z481" s="461"/>
      <c r="AA481" s="461"/>
      <c r="AB481" s="461"/>
      <c r="AC481" s="461"/>
      <c r="AD481" s="461"/>
      <c r="AE481" s="461"/>
      <c r="AF481" s="461"/>
      <c r="AG481" s="461"/>
      <c r="AH481" s="461"/>
      <c r="AI481" s="461"/>
    </row>
    <row r="482" spans="4:35" s="430" customFormat="1" x14ac:dyDescent="0.25">
      <c r="D482" s="471"/>
      <c r="E482" s="474"/>
      <c r="F482" s="619"/>
      <c r="G482" s="476"/>
      <c r="H482" s="474"/>
      <c r="I482" s="475"/>
      <c r="J482" s="474"/>
      <c r="K482" s="472"/>
      <c r="L482" s="472"/>
      <c r="M482" s="604"/>
      <c r="N482" s="573"/>
      <c r="O482" s="473"/>
      <c r="P482" s="476"/>
      <c r="Q482" s="476"/>
      <c r="R482" s="476"/>
      <c r="S482" s="476"/>
      <c r="T482" s="476"/>
      <c r="U482" s="476"/>
      <c r="V482" s="461"/>
      <c r="W482" s="461"/>
      <c r="X482" s="461"/>
      <c r="Y482" s="461"/>
      <c r="Z482" s="461"/>
      <c r="AA482" s="461"/>
      <c r="AB482" s="461"/>
      <c r="AC482" s="461"/>
      <c r="AD482" s="461"/>
      <c r="AE482" s="461"/>
      <c r="AF482" s="461"/>
      <c r="AG482" s="461"/>
      <c r="AH482" s="461"/>
      <c r="AI482" s="461"/>
    </row>
    <row r="483" spans="4:35" s="430" customFormat="1" x14ac:dyDescent="0.25">
      <c r="D483" s="471"/>
      <c r="E483" s="474"/>
      <c r="F483" s="619"/>
      <c r="G483" s="476"/>
      <c r="H483" s="474"/>
      <c r="I483" s="475"/>
      <c r="J483" s="474"/>
      <c r="K483" s="472"/>
      <c r="L483" s="472"/>
      <c r="M483" s="604"/>
      <c r="N483" s="573"/>
      <c r="O483" s="473"/>
      <c r="P483" s="476"/>
      <c r="Q483" s="476"/>
      <c r="R483" s="476"/>
      <c r="S483" s="476"/>
      <c r="T483" s="476"/>
      <c r="U483" s="476"/>
      <c r="V483" s="461"/>
      <c r="W483" s="461"/>
      <c r="X483" s="461"/>
      <c r="Y483" s="461"/>
      <c r="Z483" s="461"/>
      <c r="AA483" s="461"/>
      <c r="AB483" s="461"/>
      <c r="AC483" s="461"/>
      <c r="AD483" s="461"/>
      <c r="AE483" s="461"/>
      <c r="AF483" s="461"/>
      <c r="AG483" s="461"/>
      <c r="AH483" s="461"/>
      <c r="AI483" s="461"/>
    </row>
    <row r="484" spans="4:35" s="430" customFormat="1" x14ac:dyDescent="0.25">
      <c r="D484" s="471"/>
      <c r="E484" s="474"/>
      <c r="F484" s="619"/>
      <c r="G484" s="476"/>
      <c r="H484" s="474"/>
      <c r="I484" s="475"/>
      <c r="J484" s="474"/>
      <c r="K484" s="472"/>
      <c r="L484" s="472"/>
      <c r="M484" s="604"/>
      <c r="N484" s="573"/>
      <c r="O484" s="473"/>
      <c r="P484" s="476"/>
      <c r="Q484" s="476"/>
      <c r="R484" s="476"/>
      <c r="S484" s="476"/>
      <c r="T484" s="476"/>
      <c r="U484" s="476"/>
      <c r="V484" s="461"/>
      <c r="W484" s="461"/>
      <c r="X484" s="461"/>
      <c r="Y484" s="461"/>
      <c r="Z484" s="461"/>
      <c r="AA484" s="461"/>
      <c r="AB484" s="461"/>
      <c r="AC484" s="461"/>
      <c r="AD484" s="461"/>
      <c r="AE484" s="461"/>
      <c r="AF484" s="461"/>
      <c r="AG484" s="461"/>
      <c r="AH484" s="461"/>
      <c r="AI484" s="461"/>
    </row>
    <row r="485" spans="4:35" s="430" customFormat="1" x14ac:dyDescent="0.25">
      <c r="D485" s="471"/>
      <c r="E485" s="474"/>
      <c r="F485" s="619"/>
      <c r="G485" s="476"/>
      <c r="H485" s="474"/>
      <c r="I485" s="475"/>
      <c r="J485" s="474"/>
      <c r="K485" s="472"/>
      <c r="L485" s="472"/>
      <c r="M485" s="604"/>
      <c r="N485" s="573"/>
      <c r="O485" s="473"/>
      <c r="P485" s="476"/>
      <c r="Q485" s="476"/>
      <c r="R485" s="476"/>
      <c r="S485" s="476"/>
      <c r="T485" s="476"/>
      <c r="U485" s="476"/>
      <c r="V485" s="461"/>
      <c r="W485" s="461"/>
      <c r="X485" s="461"/>
      <c r="Y485" s="461"/>
      <c r="Z485" s="461"/>
      <c r="AA485" s="461"/>
      <c r="AB485" s="461"/>
      <c r="AC485" s="461"/>
      <c r="AD485" s="461"/>
      <c r="AE485" s="461"/>
      <c r="AF485" s="461"/>
      <c r="AG485" s="461"/>
      <c r="AH485" s="461"/>
      <c r="AI485" s="461"/>
    </row>
    <row r="486" spans="4:35" s="430" customFormat="1" x14ac:dyDescent="0.25">
      <c r="D486" s="471"/>
      <c r="E486" s="474"/>
      <c r="F486" s="619"/>
      <c r="G486" s="476"/>
      <c r="H486" s="474"/>
      <c r="I486" s="475"/>
      <c r="J486" s="474"/>
      <c r="K486" s="472"/>
      <c r="L486" s="472"/>
      <c r="M486" s="604"/>
      <c r="N486" s="573"/>
      <c r="O486" s="473"/>
      <c r="P486" s="476"/>
      <c r="Q486" s="476"/>
      <c r="R486" s="476"/>
      <c r="S486" s="476"/>
      <c r="T486" s="476"/>
      <c r="U486" s="476"/>
      <c r="V486" s="461"/>
      <c r="W486" s="461"/>
      <c r="X486" s="461"/>
      <c r="Y486" s="461"/>
      <c r="Z486" s="461"/>
      <c r="AA486" s="461"/>
      <c r="AB486" s="461"/>
      <c r="AC486" s="461"/>
      <c r="AD486" s="461"/>
      <c r="AE486" s="461"/>
      <c r="AF486" s="461"/>
      <c r="AG486" s="461"/>
      <c r="AH486" s="461"/>
      <c r="AI486" s="461"/>
    </row>
    <row r="487" spans="4:35" s="430" customFormat="1" x14ac:dyDescent="0.25">
      <c r="D487" s="471"/>
      <c r="E487" s="474"/>
      <c r="F487" s="619"/>
      <c r="G487" s="476"/>
      <c r="H487" s="474"/>
      <c r="I487" s="475"/>
      <c r="J487" s="474"/>
      <c r="K487" s="472"/>
      <c r="L487" s="472"/>
      <c r="M487" s="604"/>
      <c r="N487" s="573"/>
      <c r="O487" s="473"/>
      <c r="P487" s="476"/>
      <c r="Q487" s="476"/>
      <c r="R487" s="476"/>
      <c r="S487" s="476"/>
      <c r="T487" s="476"/>
      <c r="U487" s="476"/>
      <c r="V487" s="461"/>
      <c r="W487" s="461"/>
      <c r="X487" s="461"/>
      <c r="Y487" s="461"/>
      <c r="Z487" s="461"/>
      <c r="AA487" s="461"/>
      <c r="AB487" s="461"/>
      <c r="AC487" s="461"/>
      <c r="AD487" s="461"/>
      <c r="AE487" s="461"/>
      <c r="AF487" s="461"/>
      <c r="AG487" s="461"/>
      <c r="AH487" s="461"/>
      <c r="AI487" s="461"/>
    </row>
    <row r="488" spans="4:35" s="430" customFormat="1" x14ac:dyDescent="0.25">
      <c r="D488" s="471"/>
      <c r="E488" s="474"/>
      <c r="F488" s="619"/>
      <c r="G488" s="476"/>
      <c r="H488" s="474"/>
      <c r="I488" s="475"/>
      <c r="J488" s="474"/>
      <c r="K488" s="472"/>
      <c r="L488" s="472"/>
      <c r="M488" s="604"/>
      <c r="N488" s="573"/>
      <c r="O488" s="473"/>
      <c r="P488" s="476"/>
      <c r="Q488" s="476"/>
      <c r="R488" s="476"/>
      <c r="S488" s="476"/>
      <c r="T488" s="476"/>
      <c r="U488" s="476"/>
      <c r="V488" s="461"/>
      <c r="W488" s="461"/>
      <c r="X488" s="461"/>
      <c r="Y488" s="461"/>
      <c r="Z488" s="461"/>
      <c r="AA488" s="461"/>
      <c r="AB488" s="461"/>
      <c r="AC488" s="461"/>
      <c r="AD488" s="461"/>
      <c r="AE488" s="461"/>
      <c r="AF488" s="461"/>
      <c r="AG488" s="461"/>
      <c r="AH488" s="461"/>
      <c r="AI488" s="461"/>
    </row>
    <row r="489" spans="4:35" s="430" customFormat="1" x14ac:dyDescent="0.25">
      <c r="D489" s="471"/>
      <c r="E489" s="474"/>
      <c r="F489" s="619"/>
      <c r="G489" s="476"/>
      <c r="H489" s="474"/>
      <c r="I489" s="475"/>
      <c r="J489" s="474"/>
      <c r="K489" s="472"/>
      <c r="L489" s="472"/>
      <c r="M489" s="604"/>
      <c r="N489" s="573"/>
      <c r="O489" s="473"/>
      <c r="P489" s="476"/>
      <c r="Q489" s="476"/>
      <c r="R489" s="476"/>
      <c r="S489" s="476"/>
      <c r="T489" s="476"/>
      <c r="U489" s="476"/>
      <c r="V489" s="461"/>
      <c r="W489" s="461"/>
      <c r="X489" s="461"/>
      <c r="Y489" s="461"/>
      <c r="Z489" s="461"/>
      <c r="AA489" s="461"/>
      <c r="AB489" s="461"/>
      <c r="AC489" s="461"/>
      <c r="AD489" s="461"/>
      <c r="AE489" s="461"/>
      <c r="AF489" s="461"/>
      <c r="AG489" s="461"/>
      <c r="AH489" s="461"/>
      <c r="AI489" s="461"/>
    </row>
    <row r="490" spans="4:35" s="430" customFormat="1" x14ac:dyDescent="0.25">
      <c r="D490" s="471"/>
      <c r="E490" s="474"/>
      <c r="F490" s="619"/>
      <c r="G490" s="476"/>
      <c r="H490" s="474"/>
      <c r="I490" s="475"/>
      <c r="J490" s="474"/>
      <c r="K490" s="472"/>
      <c r="L490" s="472"/>
      <c r="M490" s="604"/>
      <c r="N490" s="573"/>
      <c r="O490" s="473"/>
      <c r="P490" s="476"/>
      <c r="Q490" s="476"/>
      <c r="R490" s="476"/>
      <c r="S490" s="476"/>
      <c r="T490" s="476"/>
      <c r="U490" s="476"/>
      <c r="V490" s="461"/>
      <c r="W490" s="461"/>
      <c r="X490" s="461"/>
      <c r="Y490" s="461"/>
      <c r="Z490" s="461"/>
      <c r="AA490" s="461"/>
      <c r="AB490" s="461"/>
      <c r="AC490" s="461"/>
      <c r="AD490" s="461"/>
      <c r="AE490" s="461"/>
      <c r="AF490" s="461"/>
      <c r="AG490" s="461"/>
      <c r="AH490" s="461"/>
      <c r="AI490" s="461"/>
    </row>
    <row r="491" spans="4:35" s="430" customFormat="1" x14ac:dyDescent="0.25">
      <c r="D491" s="471"/>
      <c r="E491" s="474"/>
      <c r="F491" s="619"/>
      <c r="G491" s="476"/>
      <c r="H491" s="474"/>
      <c r="I491" s="475"/>
      <c r="J491" s="474"/>
      <c r="K491" s="472"/>
      <c r="L491" s="472"/>
      <c r="M491" s="604"/>
      <c r="N491" s="573"/>
      <c r="O491" s="473"/>
      <c r="P491" s="476"/>
      <c r="Q491" s="476"/>
      <c r="R491" s="476"/>
      <c r="S491" s="476"/>
      <c r="T491" s="476"/>
      <c r="U491" s="476"/>
      <c r="V491" s="461"/>
      <c r="W491" s="461"/>
      <c r="X491" s="461"/>
      <c r="Y491" s="461"/>
      <c r="Z491" s="461"/>
      <c r="AA491" s="461"/>
      <c r="AB491" s="461"/>
      <c r="AC491" s="461"/>
      <c r="AD491" s="461"/>
      <c r="AE491" s="461"/>
      <c r="AF491" s="461"/>
      <c r="AG491" s="461"/>
      <c r="AH491" s="461"/>
      <c r="AI491" s="461"/>
    </row>
    <row r="492" spans="4:35" s="430" customFormat="1" x14ac:dyDescent="0.25">
      <c r="D492" s="471"/>
      <c r="E492" s="474"/>
      <c r="F492" s="619"/>
      <c r="G492" s="476"/>
      <c r="H492" s="474"/>
      <c r="I492" s="475"/>
      <c r="J492" s="474"/>
      <c r="K492" s="472"/>
      <c r="L492" s="472"/>
      <c r="M492" s="604"/>
      <c r="N492" s="573"/>
      <c r="O492" s="473"/>
      <c r="P492" s="476"/>
      <c r="Q492" s="476"/>
      <c r="R492" s="476"/>
      <c r="S492" s="476"/>
      <c r="T492" s="476"/>
      <c r="U492" s="476"/>
      <c r="V492" s="461"/>
      <c r="W492" s="461"/>
      <c r="X492" s="461"/>
      <c r="Y492" s="461"/>
      <c r="Z492" s="461"/>
      <c r="AA492" s="461"/>
      <c r="AB492" s="461"/>
      <c r="AC492" s="461"/>
      <c r="AD492" s="461"/>
      <c r="AE492" s="461"/>
      <c r="AF492" s="461"/>
      <c r="AG492" s="461"/>
      <c r="AH492" s="461"/>
      <c r="AI492" s="461"/>
    </row>
    <row r="493" spans="4:35" s="430" customFormat="1" x14ac:dyDescent="0.25">
      <c r="D493" s="471"/>
      <c r="E493" s="474"/>
      <c r="F493" s="619"/>
      <c r="G493" s="476"/>
      <c r="H493" s="474"/>
      <c r="I493" s="475"/>
      <c r="J493" s="474"/>
      <c r="K493" s="472"/>
      <c r="L493" s="472"/>
      <c r="M493" s="604"/>
      <c r="N493" s="573"/>
      <c r="O493" s="473"/>
      <c r="P493" s="476"/>
      <c r="Q493" s="476"/>
      <c r="R493" s="476"/>
      <c r="S493" s="476"/>
      <c r="T493" s="476"/>
      <c r="U493" s="476"/>
      <c r="V493" s="461"/>
      <c r="W493" s="461"/>
      <c r="X493" s="461"/>
      <c r="Y493" s="461"/>
      <c r="Z493" s="461"/>
      <c r="AA493" s="461"/>
      <c r="AB493" s="461"/>
      <c r="AC493" s="461"/>
      <c r="AD493" s="461"/>
      <c r="AE493" s="461"/>
      <c r="AF493" s="461"/>
      <c r="AG493" s="461"/>
      <c r="AH493" s="461"/>
      <c r="AI493" s="461"/>
    </row>
    <row r="494" spans="4:35" s="430" customFormat="1" x14ac:dyDescent="0.25">
      <c r="D494" s="471"/>
      <c r="E494" s="474"/>
      <c r="F494" s="619"/>
      <c r="G494" s="476"/>
      <c r="H494" s="474"/>
      <c r="I494" s="475"/>
      <c r="J494" s="474"/>
      <c r="K494" s="472"/>
      <c r="L494" s="472"/>
      <c r="M494" s="604"/>
      <c r="N494" s="573"/>
      <c r="O494" s="473"/>
      <c r="P494" s="476"/>
      <c r="Q494" s="476"/>
      <c r="R494" s="476"/>
      <c r="S494" s="476"/>
      <c r="T494" s="476"/>
      <c r="U494" s="476"/>
      <c r="V494" s="461"/>
      <c r="W494" s="461"/>
      <c r="X494" s="461"/>
      <c r="Y494" s="461"/>
      <c r="Z494" s="461"/>
      <c r="AA494" s="461"/>
      <c r="AB494" s="461"/>
      <c r="AC494" s="461"/>
      <c r="AD494" s="461"/>
      <c r="AE494" s="461"/>
      <c r="AF494" s="461"/>
      <c r="AG494" s="461"/>
      <c r="AH494" s="461"/>
      <c r="AI494" s="461"/>
    </row>
    <row r="495" spans="4:35" s="430" customFormat="1" x14ac:dyDescent="0.25">
      <c r="D495" s="471"/>
      <c r="E495" s="474"/>
      <c r="F495" s="619"/>
      <c r="G495" s="476"/>
      <c r="H495" s="474"/>
      <c r="I495" s="475"/>
      <c r="J495" s="474"/>
      <c r="K495" s="472"/>
      <c r="L495" s="472"/>
      <c r="M495" s="604"/>
      <c r="N495" s="573"/>
      <c r="O495" s="473"/>
      <c r="P495" s="476"/>
      <c r="Q495" s="476"/>
      <c r="R495" s="476"/>
      <c r="S495" s="476"/>
      <c r="T495" s="476"/>
      <c r="U495" s="476"/>
      <c r="V495" s="461"/>
      <c r="W495" s="461"/>
      <c r="X495" s="461"/>
      <c r="Y495" s="461"/>
      <c r="Z495" s="461"/>
      <c r="AA495" s="461"/>
      <c r="AB495" s="461"/>
      <c r="AC495" s="461"/>
      <c r="AD495" s="461"/>
      <c r="AE495" s="461"/>
      <c r="AF495" s="461"/>
      <c r="AG495" s="461"/>
      <c r="AH495" s="461"/>
      <c r="AI495" s="461"/>
    </row>
    <row r="496" spans="4:35" s="430" customFormat="1" x14ac:dyDescent="0.25">
      <c r="D496" s="471"/>
      <c r="E496" s="474"/>
      <c r="F496" s="619"/>
      <c r="G496" s="476"/>
      <c r="H496" s="474"/>
      <c r="I496" s="475"/>
      <c r="J496" s="474"/>
      <c r="K496" s="472"/>
      <c r="L496" s="472"/>
      <c r="M496" s="604"/>
      <c r="N496" s="573"/>
      <c r="O496" s="473"/>
      <c r="P496" s="476"/>
      <c r="Q496" s="476"/>
      <c r="R496" s="476"/>
      <c r="S496" s="476"/>
      <c r="T496" s="476"/>
      <c r="U496" s="476"/>
      <c r="V496" s="461"/>
      <c r="W496" s="461"/>
      <c r="X496" s="461"/>
      <c r="Y496" s="461"/>
      <c r="Z496" s="461"/>
      <c r="AA496" s="461"/>
      <c r="AB496" s="461"/>
      <c r="AC496" s="461"/>
      <c r="AD496" s="461"/>
      <c r="AE496" s="461"/>
      <c r="AF496" s="461"/>
      <c r="AG496" s="461"/>
      <c r="AH496" s="461"/>
      <c r="AI496" s="461"/>
    </row>
    <row r="497" spans="3:35" s="430" customFormat="1" x14ac:dyDescent="0.25">
      <c r="D497" s="471"/>
      <c r="E497" s="474"/>
      <c r="F497" s="619"/>
      <c r="G497" s="476"/>
      <c r="H497" s="474"/>
      <c r="I497" s="475"/>
      <c r="J497" s="474"/>
      <c r="K497" s="472"/>
      <c r="L497" s="472"/>
      <c r="M497" s="604"/>
      <c r="N497" s="573"/>
      <c r="O497" s="473"/>
      <c r="P497" s="476"/>
      <c r="Q497" s="476"/>
      <c r="R497" s="476"/>
      <c r="S497" s="476"/>
      <c r="T497" s="476"/>
      <c r="U497" s="476"/>
      <c r="V497" s="461"/>
      <c r="W497" s="461"/>
      <c r="X497" s="461"/>
      <c r="Y497" s="461"/>
      <c r="Z497" s="461"/>
      <c r="AA497" s="461"/>
      <c r="AB497" s="461"/>
      <c r="AC497" s="461"/>
      <c r="AD497" s="461"/>
      <c r="AE497" s="461"/>
      <c r="AF497" s="461"/>
      <c r="AG497" s="461"/>
      <c r="AH497" s="461"/>
      <c r="AI497" s="461"/>
    </row>
    <row r="498" spans="3:35" s="430" customFormat="1" x14ac:dyDescent="0.25">
      <c r="D498" s="471"/>
      <c r="E498" s="474"/>
      <c r="F498" s="619"/>
      <c r="G498" s="476"/>
      <c r="H498" s="474"/>
      <c r="I498" s="475"/>
      <c r="J498" s="474"/>
      <c r="K498" s="472"/>
      <c r="L498" s="472"/>
      <c r="M498" s="604"/>
      <c r="N498" s="573"/>
      <c r="O498" s="473"/>
      <c r="P498" s="476"/>
      <c r="Q498" s="476"/>
      <c r="R498" s="476"/>
      <c r="S498" s="476"/>
      <c r="T498" s="476"/>
      <c r="U498" s="476"/>
      <c r="V498" s="461"/>
      <c r="W498" s="461"/>
      <c r="X498" s="461"/>
      <c r="Y498" s="461"/>
      <c r="Z498" s="461"/>
      <c r="AA498" s="461"/>
      <c r="AB498" s="461"/>
      <c r="AC498" s="461"/>
      <c r="AD498" s="461"/>
      <c r="AE498" s="461"/>
      <c r="AF498" s="461"/>
      <c r="AG498" s="461"/>
      <c r="AH498" s="461"/>
      <c r="AI498" s="461"/>
    </row>
    <row r="499" spans="3:35" s="430" customFormat="1" x14ac:dyDescent="0.25">
      <c r="D499" s="471"/>
      <c r="E499" s="474"/>
      <c r="F499" s="619"/>
      <c r="G499" s="476"/>
      <c r="H499" s="474"/>
      <c r="I499" s="475"/>
      <c r="J499" s="474"/>
      <c r="K499" s="472"/>
      <c r="L499" s="472"/>
      <c r="M499" s="604"/>
      <c r="N499" s="573"/>
      <c r="O499" s="473"/>
      <c r="P499" s="476"/>
      <c r="Q499" s="476"/>
      <c r="R499" s="476"/>
      <c r="S499" s="476"/>
      <c r="T499" s="476"/>
      <c r="U499" s="476"/>
      <c r="V499" s="461"/>
      <c r="W499" s="461"/>
      <c r="X499" s="461"/>
      <c r="Y499" s="461"/>
      <c r="Z499" s="461"/>
      <c r="AA499" s="461"/>
      <c r="AB499" s="461"/>
      <c r="AC499" s="461"/>
      <c r="AD499" s="461"/>
      <c r="AE499" s="461"/>
      <c r="AF499" s="461"/>
      <c r="AG499" s="461"/>
      <c r="AH499" s="461"/>
      <c r="AI499" s="461"/>
    </row>
    <row r="500" spans="3:35" s="430" customFormat="1" x14ac:dyDescent="0.25">
      <c r="D500" s="471"/>
      <c r="E500" s="474"/>
      <c r="F500" s="619"/>
      <c r="G500" s="476"/>
      <c r="H500" s="474"/>
      <c r="I500" s="475"/>
      <c r="J500" s="474"/>
      <c r="K500" s="472"/>
      <c r="L500" s="472"/>
      <c r="M500" s="604"/>
      <c r="N500" s="573"/>
      <c r="O500" s="473"/>
      <c r="P500" s="476"/>
      <c r="Q500" s="476"/>
      <c r="R500" s="476"/>
      <c r="S500" s="476"/>
      <c r="T500" s="476"/>
      <c r="U500" s="476"/>
      <c r="V500" s="461"/>
      <c r="W500" s="461"/>
      <c r="X500" s="461"/>
      <c r="Y500" s="461"/>
      <c r="Z500" s="461"/>
      <c r="AA500" s="461"/>
      <c r="AB500" s="461"/>
      <c r="AC500" s="461"/>
      <c r="AD500" s="461"/>
      <c r="AE500" s="461"/>
      <c r="AF500" s="461"/>
      <c r="AG500" s="461"/>
      <c r="AH500" s="461"/>
      <c r="AI500" s="461"/>
    </row>
    <row r="501" spans="3:35" s="430" customFormat="1" x14ac:dyDescent="0.25">
      <c r="D501" s="471"/>
      <c r="E501" s="474"/>
      <c r="F501" s="619"/>
      <c r="G501" s="476"/>
      <c r="H501" s="474"/>
      <c r="I501" s="475"/>
      <c r="J501" s="474"/>
      <c r="K501" s="472"/>
      <c r="L501" s="472"/>
      <c r="M501" s="604"/>
      <c r="N501" s="573"/>
      <c r="O501" s="473"/>
      <c r="P501" s="476"/>
      <c r="Q501" s="476"/>
      <c r="R501" s="476"/>
      <c r="S501" s="476"/>
      <c r="T501" s="476"/>
      <c r="U501" s="476"/>
      <c r="V501" s="461"/>
      <c r="W501" s="461"/>
      <c r="X501" s="461"/>
      <c r="Y501" s="461"/>
      <c r="Z501" s="461"/>
      <c r="AA501" s="461"/>
      <c r="AB501" s="461"/>
      <c r="AC501" s="461"/>
      <c r="AD501" s="461"/>
      <c r="AE501" s="461"/>
      <c r="AF501" s="461"/>
      <c r="AG501" s="461"/>
      <c r="AH501" s="461"/>
      <c r="AI501" s="461"/>
    </row>
    <row r="502" spans="3:35" s="430" customFormat="1" x14ac:dyDescent="0.25">
      <c r="D502" s="471"/>
      <c r="E502" s="474"/>
      <c r="F502" s="619"/>
      <c r="G502" s="476"/>
      <c r="H502" s="474"/>
      <c r="I502" s="475"/>
      <c r="J502" s="474"/>
      <c r="K502" s="472"/>
      <c r="L502" s="472"/>
      <c r="M502" s="604"/>
      <c r="N502" s="573"/>
      <c r="O502" s="473"/>
      <c r="P502" s="476"/>
      <c r="Q502" s="476"/>
      <c r="R502" s="476"/>
      <c r="S502" s="476"/>
      <c r="T502" s="476"/>
      <c r="U502" s="476"/>
      <c r="V502" s="461"/>
      <c r="W502" s="461"/>
      <c r="X502" s="461"/>
      <c r="Y502" s="461"/>
      <c r="Z502" s="461"/>
      <c r="AA502" s="461"/>
      <c r="AB502" s="461"/>
      <c r="AC502" s="461"/>
      <c r="AD502" s="461"/>
      <c r="AE502" s="461"/>
      <c r="AF502" s="461"/>
      <c r="AG502" s="461"/>
      <c r="AH502" s="461"/>
      <c r="AI502" s="461"/>
    </row>
    <row r="503" spans="3:35" s="430" customFormat="1" x14ac:dyDescent="0.25">
      <c r="D503" s="471"/>
      <c r="E503" s="474"/>
      <c r="F503" s="619"/>
      <c r="G503" s="476"/>
      <c r="H503" s="474"/>
      <c r="I503" s="475"/>
      <c r="J503" s="474"/>
      <c r="K503" s="472"/>
      <c r="L503" s="472"/>
      <c r="M503" s="604"/>
      <c r="N503" s="573"/>
      <c r="O503" s="473"/>
      <c r="P503" s="476"/>
      <c r="Q503" s="476"/>
      <c r="R503" s="476"/>
      <c r="S503" s="476"/>
      <c r="T503" s="476"/>
      <c r="U503" s="476"/>
      <c r="V503" s="461"/>
      <c r="W503" s="461"/>
      <c r="X503" s="461"/>
      <c r="Y503" s="461"/>
      <c r="Z503" s="461"/>
      <c r="AA503" s="461"/>
      <c r="AB503" s="461"/>
      <c r="AC503" s="461"/>
      <c r="AD503" s="461"/>
      <c r="AE503" s="461"/>
      <c r="AF503" s="461"/>
      <c r="AG503" s="461"/>
      <c r="AH503" s="461"/>
      <c r="AI503" s="461"/>
    </row>
    <row r="504" spans="3:35" s="430" customFormat="1" x14ac:dyDescent="0.25">
      <c r="D504" s="471"/>
      <c r="E504" s="474"/>
      <c r="F504" s="619"/>
      <c r="G504" s="476"/>
      <c r="H504" s="474"/>
      <c r="I504" s="475"/>
      <c r="J504" s="474"/>
      <c r="K504" s="472"/>
      <c r="L504" s="472"/>
      <c r="M504" s="604"/>
      <c r="N504" s="573"/>
      <c r="O504" s="473"/>
      <c r="P504" s="476"/>
      <c r="Q504" s="476"/>
      <c r="R504" s="476"/>
      <c r="S504" s="476"/>
      <c r="T504" s="476"/>
      <c r="U504" s="476"/>
      <c r="V504" s="461"/>
      <c r="W504" s="461"/>
      <c r="X504" s="461"/>
      <c r="Y504" s="461"/>
      <c r="Z504" s="461"/>
      <c r="AA504" s="461"/>
      <c r="AB504" s="461"/>
      <c r="AC504" s="461"/>
      <c r="AD504" s="461"/>
      <c r="AE504" s="461"/>
      <c r="AF504" s="461"/>
      <c r="AG504" s="461"/>
      <c r="AH504" s="461"/>
      <c r="AI504" s="461"/>
    </row>
    <row r="505" spans="3:35" s="430" customFormat="1" x14ac:dyDescent="0.25">
      <c r="D505" s="471"/>
      <c r="E505" s="474"/>
      <c r="F505" s="619"/>
      <c r="G505" s="476"/>
      <c r="H505" s="474"/>
      <c r="I505" s="475"/>
      <c r="J505" s="474"/>
      <c r="K505" s="472"/>
      <c r="L505" s="472"/>
      <c r="M505" s="604"/>
      <c r="N505" s="573"/>
      <c r="O505" s="473"/>
      <c r="P505" s="476"/>
      <c r="Q505" s="476"/>
      <c r="R505" s="476"/>
      <c r="S505" s="476"/>
      <c r="T505" s="476"/>
      <c r="U505" s="476"/>
      <c r="V505" s="461"/>
      <c r="W505" s="461"/>
      <c r="X505" s="461"/>
      <c r="Y505" s="461"/>
      <c r="Z505" s="461"/>
      <c r="AA505" s="461"/>
      <c r="AB505" s="461"/>
      <c r="AC505" s="461"/>
      <c r="AD505" s="461"/>
      <c r="AE505" s="461"/>
      <c r="AF505" s="461"/>
      <c r="AG505" s="461"/>
      <c r="AH505" s="461"/>
      <c r="AI505" s="461"/>
    </row>
    <row r="506" spans="3:35" s="430" customFormat="1" x14ac:dyDescent="0.25">
      <c r="D506" s="471"/>
      <c r="E506" s="474"/>
      <c r="F506" s="619"/>
      <c r="G506" s="476"/>
      <c r="H506" s="474"/>
      <c r="I506" s="475"/>
      <c r="J506" s="474"/>
      <c r="K506" s="472"/>
      <c r="L506" s="472"/>
      <c r="M506" s="604"/>
      <c r="N506" s="573"/>
      <c r="O506" s="473"/>
      <c r="P506" s="476"/>
      <c r="Q506" s="476"/>
      <c r="R506" s="476"/>
      <c r="S506" s="476"/>
      <c r="T506" s="476"/>
      <c r="U506" s="476"/>
      <c r="V506" s="461"/>
      <c r="W506" s="461"/>
      <c r="X506" s="461"/>
      <c r="Y506" s="461"/>
      <c r="Z506" s="461"/>
      <c r="AA506" s="461"/>
      <c r="AB506" s="461"/>
      <c r="AC506" s="461"/>
      <c r="AD506" s="461"/>
      <c r="AE506" s="461"/>
      <c r="AF506" s="461"/>
      <c r="AG506" s="461"/>
      <c r="AH506" s="461"/>
      <c r="AI506" s="461"/>
    </row>
    <row r="507" spans="3:35" s="430" customFormat="1" x14ac:dyDescent="0.25">
      <c r="D507" s="471"/>
      <c r="E507" s="474"/>
      <c r="F507" s="619"/>
      <c r="G507" s="476"/>
      <c r="H507" s="474"/>
      <c r="I507" s="475"/>
      <c r="J507" s="474"/>
      <c r="K507" s="472"/>
      <c r="L507" s="472"/>
      <c r="M507" s="604"/>
      <c r="N507" s="573"/>
      <c r="O507" s="473"/>
      <c r="P507" s="476"/>
      <c r="Q507" s="476"/>
      <c r="R507" s="476"/>
      <c r="S507" s="476"/>
      <c r="T507" s="476"/>
      <c r="U507" s="476"/>
      <c r="V507" s="461"/>
      <c r="W507" s="461"/>
      <c r="X507" s="461"/>
      <c r="Y507" s="461"/>
      <c r="Z507" s="461"/>
      <c r="AA507" s="461"/>
      <c r="AB507" s="461"/>
      <c r="AC507" s="461"/>
      <c r="AD507" s="461"/>
      <c r="AE507" s="461"/>
      <c r="AF507" s="461"/>
      <c r="AG507" s="461"/>
      <c r="AH507" s="461"/>
      <c r="AI507" s="461"/>
    </row>
    <row r="508" spans="3:35" s="430" customFormat="1" x14ac:dyDescent="0.25">
      <c r="C508" s="431"/>
      <c r="D508" s="471"/>
      <c r="E508" s="474"/>
      <c r="F508" s="619"/>
      <c r="G508" s="476"/>
      <c r="H508" s="474"/>
      <c r="I508" s="475"/>
      <c r="J508" s="474"/>
      <c r="K508" s="472"/>
      <c r="L508" s="472"/>
      <c r="M508" s="604"/>
      <c r="N508" s="573"/>
      <c r="O508" s="473"/>
      <c r="P508" s="476"/>
      <c r="Q508" s="476"/>
      <c r="R508" s="476"/>
      <c r="S508" s="476"/>
      <c r="T508" s="476"/>
      <c r="U508" s="476"/>
      <c r="V508" s="461"/>
      <c r="W508" s="461"/>
      <c r="X508" s="461"/>
      <c r="Y508" s="461"/>
      <c r="Z508" s="461"/>
      <c r="AA508" s="461"/>
      <c r="AB508" s="461"/>
      <c r="AC508" s="461"/>
      <c r="AD508" s="461"/>
      <c r="AE508" s="461"/>
      <c r="AF508" s="461"/>
      <c r="AG508" s="461"/>
      <c r="AH508" s="461"/>
      <c r="AI508" s="461"/>
    </row>
    <row r="509" spans="3:35" s="430" customFormat="1" x14ac:dyDescent="0.25">
      <c r="C509" s="432"/>
      <c r="D509" s="471"/>
      <c r="E509" s="474"/>
      <c r="F509" s="619"/>
      <c r="G509" s="476"/>
      <c r="H509" s="474"/>
      <c r="I509" s="475"/>
      <c r="J509" s="474"/>
      <c r="K509" s="472"/>
      <c r="L509" s="472"/>
      <c r="M509" s="604"/>
      <c r="N509" s="573"/>
      <c r="O509" s="473"/>
      <c r="P509" s="476"/>
      <c r="Q509" s="476"/>
      <c r="R509" s="476"/>
      <c r="S509" s="476"/>
      <c r="T509" s="476"/>
      <c r="U509" s="476"/>
      <c r="V509" s="461"/>
      <c r="W509" s="461"/>
      <c r="X509" s="461"/>
      <c r="Y509" s="461"/>
      <c r="Z509" s="461"/>
      <c r="AA509" s="461"/>
      <c r="AB509" s="461"/>
      <c r="AC509" s="461"/>
      <c r="AD509" s="461"/>
      <c r="AE509" s="461"/>
      <c r="AF509" s="461"/>
      <c r="AG509" s="461"/>
      <c r="AH509" s="461"/>
      <c r="AI509" s="461"/>
    </row>
    <row r="510" spans="3:35" s="430" customFormat="1" x14ac:dyDescent="0.25">
      <c r="D510" s="471"/>
      <c r="E510" s="474"/>
      <c r="F510" s="619"/>
      <c r="G510" s="476"/>
      <c r="H510" s="474"/>
      <c r="I510" s="475"/>
      <c r="J510" s="474"/>
      <c r="K510" s="472"/>
      <c r="L510" s="472"/>
      <c r="M510" s="604"/>
      <c r="N510" s="573"/>
      <c r="O510" s="473"/>
      <c r="P510" s="476"/>
      <c r="Q510" s="476"/>
      <c r="R510" s="476"/>
      <c r="S510" s="476"/>
      <c r="T510" s="476"/>
      <c r="U510" s="476"/>
      <c r="V510" s="461"/>
      <c r="W510" s="461"/>
      <c r="X510" s="461"/>
      <c r="Y510" s="461"/>
      <c r="Z510" s="461"/>
      <c r="AA510" s="461"/>
      <c r="AB510" s="461"/>
      <c r="AC510" s="461"/>
      <c r="AD510" s="461"/>
      <c r="AE510" s="461"/>
      <c r="AF510" s="461"/>
      <c r="AG510" s="461"/>
      <c r="AH510" s="461"/>
      <c r="AI510" s="461"/>
    </row>
    <row r="511" spans="3:35" s="430" customFormat="1" x14ac:dyDescent="0.25">
      <c r="D511" s="471"/>
      <c r="E511" s="474"/>
      <c r="F511" s="619"/>
      <c r="G511" s="476"/>
      <c r="H511" s="474"/>
      <c r="I511" s="475"/>
      <c r="J511" s="474"/>
      <c r="K511" s="472"/>
      <c r="L511" s="472"/>
      <c r="M511" s="604"/>
      <c r="N511" s="573"/>
      <c r="O511" s="473"/>
      <c r="P511" s="476"/>
      <c r="Q511" s="476"/>
      <c r="R511" s="476"/>
      <c r="S511" s="476"/>
      <c r="T511" s="476"/>
      <c r="U511" s="476"/>
      <c r="V511" s="461"/>
      <c r="W511" s="461"/>
      <c r="X511" s="461"/>
      <c r="Y511" s="461"/>
      <c r="Z511" s="461"/>
      <c r="AA511" s="461"/>
      <c r="AB511" s="461"/>
      <c r="AC511" s="461"/>
      <c r="AD511" s="461"/>
      <c r="AE511" s="461"/>
      <c r="AF511" s="461"/>
      <c r="AG511" s="461"/>
      <c r="AH511" s="461"/>
      <c r="AI511" s="461"/>
    </row>
    <row r="512" spans="3:35" s="430" customFormat="1" x14ac:dyDescent="0.25">
      <c r="D512" s="471"/>
      <c r="E512" s="474"/>
      <c r="F512" s="619"/>
      <c r="G512" s="476"/>
      <c r="H512" s="474"/>
      <c r="I512" s="475"/>
      <c r="J512" s="474"/>
      <c r="K512" s="472"/>
      <c r="L512" s="472"/>
      <c r="M512" s="604"/>
      <c r="N512" s="573"/>
      <c r="O512" s="473"/>
      <c r="P512" s="476"/>
      <c r="Q512" s="476"/>
      <c r="R512" s="476"/>
      <c r="S512" s="476"/>
      <c r="T512" s="476"/>
      <c r="U512" s="476"/>
      <c r="V512" s="461"/>
      <c r="W512" s="461"/>
      <c r="X512" s="461"/>
      <c r="Y512" s="461"/>
      <c r="Z512" s="461"/>
      <c r="AA512" s="461"/>
      <c r="AB512" s="461"/>
      <c r="AC512" s="461"/>
      <c r="AD512" s="461"/>
      <c r="AE512" s="461"/>
      <c r="AF512" s="461"/>
      <c r="AG512" s="461"/>
      <c r="AH512" s="461"/>
      <c r="AI512" s="461"/>
    </row>
    <row r="513" spans="3:35" s="430" customFormat="1" x14ac:dyDescent="0.25">
      <c r="D513" s="471"/>
      <c r="E513" s="474"/>
      <c r="F513" s="619"/>
      <c r="G513" s="476"/>
      <c r="H513" s="474"/>
      <c r="I513" s="475"/>
      <c r="J513" s="474"/>
      <c r="K513" s="472"/>
      <c r="L513" s="472"/>
      <c r="M513" s="604"/>
      <c r="N513" s="573"/>
      <c r="O513" s="473"/>
      <c r="P513" s="476"/>
      <c r="Q513" s="476"/>
      <c r="R513" s="476"/>
      <c r="S513" s="476"/>
      <c r="T513" s="476"/>
      <c r="U513" s="476"/>
      <c r="V513" s="461"/>
      <c r="W513" s="461"/>
      <c r="X513" s="461"/>
      <c r="Y513" s="461"/>
      <c r="Z513" s="461"/>
      <c r="AA513" s="461"/>
      <c r="AB513" s="461"/>
      <c r="AC513" s="461"/>
      <c r="AD513" s="461"/>
      <c r="AE513" s="461"/>
      <c r="AF513" s="461"/>
      <c r="AG513" s="461"/>
      <c r="AH513" s="461"/>
      <c r="AI513" s="461"/>
    </row>
    <row r="514" spans="3:35" s="430" customFormat="1" x14ac:dyDescent="0.25">
      <c r="D514" s="471"/>
      <c r="E514" s="474"/>
      <c r="F514" s="619"/>
      <c r="G514" s="476"/>
      <c r="H514" s="474"/>
      <c r="I514" s="475"/>
      <c r="J514" s="474"/>
      <c r="K514" s="472"/>
      <c r="L514" s="472"/>
      <c r="M514" s="604"/>
      <c r="N514" s="573"/>
      <c r="O514" s="473"/>
      <c r="P514" s="476"/>
      <c r="Q514" s="476"/>
      <c r="R514" s="476"/>
      <c r="S514" s="476"/>
      <c r="T514" s="476"/>
      <c r="U514" s="476"/>
      <c r="V514" s="461"/>
      <c r="W514" s="461"/>
      <c r="X514" s="461"/>
      <c r="Y514" s="461"/>
      <c r="Z514" s="461"/>
      <c r="AA514" s="461"/>
      <c r="AB514" s="461"/>
      <c r="AC514" s="461"/>
      <c r="AD514" s="461"/>
      <c r="AE514" s="461"/>
      <c r="AF514" s="461"/>
      <c r="AG514" s="461"/>
      <c r="AH514" s="461"/>
      <c r="AI514" s="461"/>
    </row>
    <row r="515" spans="3:35" s="430" customFormat="1" x14ac:dyDescent="0.25">
      <c r="D515" s="471"/>
      <c r="E515" s="474"/>
      <c r="F515" s="619"/>
      <c r="G515" s="476"/>
      <c r="H515" s="474"/>
      <c r="I515" s="475"/>
      <c r="J515" s="474"/>
      <c r="K515" s="472"/>
      <c r="L515" s="472"/>
      <c r="M515" s="604"/>
      <c r="N515" s="573"/>
      <c r="O515" s="473"/>
      <c r="P515" s="476"/>
      <c r="Q515" s="476"/>
      <c r="R515" s="476"/>
      <c r="S515" s="476"/>
      <c r="T515" s="476"/>
      <c r="U515" s="476"/>
      <c r="V515" s="461"/>
      <c r="W515" s="461"/>
      <c r="X515" s="461"/>
      <c r="Y515" s="461"/>
      <c r="Z515" s="461"/>
      <c r="AA515" s="461"/>
      <c r="AB515" s="461"/>
      <c r="AC515" s="461"/>
      <c r="AD515" s="461"/>
      <c r="AE515" s="461"/>
      <c r="AF515" s="461"/>
      <c r="AG515" s="461"/>
      <c r="AH515" s="461"/>
      <c r="AI515" s="461"/>
    </row>
    <row r="516" spans="3:35" s="430" customFormat="1" x14ac:dyDescent="0.25">
      <c r="D516" s="471"/>
      <c r="E516" s="474"/>
      <c r="F516" s="619"/>
      <c r="G516" s="476"/>
      <c r="H516" s="474"/>
      <c r="I516" s="475"/>
      <c r="J516" s="474"/>
      <c r="K516" s="472"/>
      <c r="L516" s="472"/>
      <c r="M516" s="604"/>
      <c r="N516" s="573"/>
      <c r="O516" s="473"/>
      <c r="P516" s="476"/>
      <c r="Q516" s="476"/>
      <c r="R516" s="476"/>
      <c r="S516" s="476"/>
      <c r="T516" s="476"/>
      <c r="U516" s="476"/>
      <c r="V516" s="461"/>
      <c r="W516" s="461"/>
      <c r="X516" s="461"/>
      <c r="Y516" s="461"/>
      <c r="Z516" s="461"/>
      <c r="AA516" s="461"/>
      <c r="AB516" s="461"/>
      <c r="AC516" s="461"/>
      <c r="AD516" s="461"/>
      <c r="AE516" s="461"/>
      <c r="AF516" s="461"/>
      <c r="AG516" s="461"/>
      <c r="AH516" s="461"/>
      <c r="AI516" s="461"/>
    </row>
    <row r="517" spans="3:35" s="430" customFormat="1" x14ac:dyDescent="0.25">
      <c r="D517" s="471"/>
      <c r="E517" s="474"/>
      <c r="F517" s="619"/>
      <c r="G517" s="476"/>
      <c r="H517" s="474"/>
      <c r="I517" s="475"/>
      <c r="J517" s="474"/>
      <c r="K517" s="472"/>
      <c r="L517" s="472"/>
      <c r="M517" s="604"/>
      <c r="N517" s="573"/>
      <c r="O517" s="473"/>
      <c r="P517" s="476"/>
      <c r="Q517" s="476"/>
      <c r="R517" s="476"/>
      <c r="S517" s="476"/>
      <c r="T517" s="476"/>
      <c r="U517" s="476"/>
      <c r="V517" s="461"/>
      <c r="W517" s="461"/>
      <c r="X517" s="461"/>
      <c r="Y517" s="461"/>
      <c r="Z517" s="461"/>
      <c r="AA517" s="461"/>
      <c r="AB517" s="461"/>
      <c r="AC517" s="461"/>
      <c r="AD517" s="461"/>
      <c r="AE517" s="461"/>
      <c r="AF517" s="461"/>
      <c r="AG517" s="461"/>
      <c r="AH517" s="461"/>
      <c r="AI517" s="461"/>
    </row>
    <row r="518" spans="3:35" s="430" customFormat="1" x14ac:dyDescent="0.25">
      <c r="D518" s="471"/>
      <c r="E518" s="474"/>
      <c r="F518" s="619"/>
      <c r="G518" s="476"/>
      <c r="H518" s="474"/>
      <c r="I518" s="475"/>
      <c r="J518" s="474"/>
      <c r="K518" s="472"/>
      <c r="L518" s="472"/>
      <c r="M518" s="604"/>
      <c r="N518" s="573"/>
      <c r="O518" s="473"/>
      <c r="P518" s="476"/>
      <c r="Q518" s="476"/>
      <c r="R518" s="476"/>
      <c r="S518" s="476"/>
      <c r="T518" s="476"/>
      <c r="U518" s="476"/>
      <c r="V518" s="461"/>
      <c r="W518" s="461"/>
      <c r="X518" s="461"/>
      <c r="Y518" s="461"/>
      <c r="Z518" s="461"/>
      <c r="AA518" s="461"/>
      <c r="AB518" s="461"/>
      <c r="AC518" s="461"/>
      <c r="AD518" s="461"/>
      <c r="AE518" s="461"/>
      <c r="AF518" s="461"/>
      <c r="AG518" s="461"/>
      <c r="AH518" s="461"/>
      <c r="AI518" s="461"/>
    </row>
    <row r="519" spans="3:35" s="430" customFormat="1" x14ac:dyDescent="0.25">
      <c r="D519" s="471"/>
      <c r="E519" s="474"/>
      <c r="F519" s="619"/>
      <c r="G519" s="476"/>
      <c r="H519" s="474"/>
      <c r="I519" s="475"/>
      <c r="J519" s="474"/>
      <c r="K519" s="472"/>
      <c r="L519" s="472"/>
      <c r="M519" s="604"/>
      <c r="N519" s="573"/>
      <c r="O519" s="473"/>
      <c r="P519" s="476"/>
      <c r="Q519" s="476"/>
      <c r="R519" s="476"/>
      <c r="S519" s="476"/>
      <c r="T519" s="476"/>
      <c r="U519" s="476"/>
      <c r="V519" s="461"/>
      <c r="W519" s="461"/>
      <c r="X519" s="461"/>
      <c r="Y519" s="461"/>
      <c r="Z519" s="461"/>
      <c r="AA519" s="461"/>
      <c r="AB519" s="461"/>
      <c r="AC519" s="461"/>
      <c r="AD519" s="461"/>
      <c r="AE519" s="461"/>
      <c r="AF519" s="461"/>
      <c r="AG519" s="461"/>
      <c r="AH519" s="461"/>
      <c r="AI519" s="461"/>
    </row>
    <row r="520" spans="3:35" s="430" customFormat="1" x14ac:dyDescent="0.25">
      <c r="D520" s="471"/>
      <c r="E520" s="474"/>
      <c r="F520" s="619"/>
      <c r="G520" s="476"/>
      <c r="H520" s="474"/>
      <c r="I520" s="475"/>
      <c r="J520" s="474"/>
      <c r="K520" s="472"/>
      <c r="L520" s="472"/>
      <c r="M520" s="604"/>
      <c r="N520" s="573"/>
      <c r="O520" s="473"/>
      <c r="P520" s="476"/>
      <c r="Q520" s="476"/>
      <c r="R520" s="476"/>
      <c r="S520" s="476"/>
      <c r="T520" s="476"/>
      <c r="U520" s="476"/>
      <c r="V520" s="461"/>
      <c r="W520" s="461"/>
      <c r="X520" s="461"/>
      <c r="Y520" s="461"/>
      <c r="Z520" s="461"/>
      <c r="AA520" s="461"/>
      <c r="AB520" s="461"/>
      <c r="AC520" s="461"/>
      <c r="AD520" s="461"/>
      <c r="AE520" s="461"/>
      <c r="AF520" s="461"/>
      <c r="AG520" s="461"/>
      <c r="AH520" s="461"/>
      <c r="AI520" s="461"/>
    </row>
    <row r="521" spans="3:35" s="430" customFormat="1" x14ac:dyDescent="0.25">
      <c r="D521" s="471"/>
      <c r="E521" s="474"/>
      <c r="F521" s="619"/>
      <c r="G521" s="476"/>
      <c r="H521" s="474"/>
      <c r="I521" s="475"/>
      <c r="J521" s="474"/>
      <c r="K521" s="472"/>
      <c r="L521" s="472"/>
      <c r="M521" s="604"/>
      <c r="N521" s="573"/>
      <c r="O521" s="473"/>
      <c r="P521" s="476"/>
      <c r="Q521" s="476"/>
      <c r="R521" s="476"/>
      <c r="S521" s="476"/>
      <c r="T521" s="476"/>
      <c r="U521" s="476"/>
      <c r="V521" s="461"/>
      <c r="W521" s="461"/>
      <c r="X521" s="461"/>
      <c r="Y521" s="461"/>
      <c r="Z521" s="461"/>
      <c r="AA521" s="461"/>
      <c r="AB521" s="461"/>
      <c r="AC521" s="461"/>
      <c r="AD521" s="461"/>
      <c r="AE521" s="461"/>
      <c r="AF521" s="461"/>
      <c r="AG521" s="461"/>
      <c r="AH521" s="461"/>
      <c r="AI521" s="461"/>
    </row>
    <row r="522" spans="3:35" s="430" customFormat="1" x14ac:dyDescent="0.25">
      <c r="D522" s="471"/>
      <c r="E522" s="474"/>
      <c r="F522" s="619"/>
      <c r="G522" s="476"/>
      <c r="H522" s="474"/>
      <c r="I522" s="475"/>
      <c r="J522" s="474"/>
      <c r="K522" s="472"/>
      <c r="L522" s="472"/>
      <c r="M522" s="604"/>
      <c r="N522" s="573"/>
      <c r="O522" s="473"/>
      <c r="P522" s="476"/>
      <c r="Q522" s="476"/>
      <c r="R522" s="476"/>
      <c r="S522" s="476"/>
      <c r="T522" s="476"/>
      <c r="U522" s="476"/>
      <c r="V522" s="461"/>
      <c r="W522" s="461"/>
      <c r="X522" s="461"/>
      <c r="Y522" s="461"/>
      <c r="Z522" s="461"/>
      <c r="AA522" s="461"/>
      <c r="AB522" s="461"/>
      <c r="AC522" s="461"/>
      <c r="AD522" s="461"/>
      <c r="AE522" s="461"/>
      <c r="AF522" s="461"/>
      <c r="AG522" s="461"/>
      <c r="AH522" s="461"/>
      <c r="AI522" s="461"/>
    </row>
    <row r="523" spans="3:35" s="430" customFormat="1" x14ac:dyDescent="0.25">
      <c r="C523" s="433"/>
      <c r="D523" s="471"/>
      <c r="E523" s="474"/>
      <c r="F523" s="619"/>
      <c r="G523" s="476"/>
      <c r="H523" s="474"/>
      <c r="I523" s="475"/>
      <c r="J523" s="474"/>
      <c r="K523" s="472"/>
      <c r="L523" s="472"/>
      <c r="M523" s="604"/>
      <c r="N523" s="573"/>
      <c r="O523" s="473"/>
      <c r="P523" s="476"/>
      <c r="Q523" s="476"/>
      <c r="R523" s="476"/>
      <c r="S523" s="476"/>
      <c r="T523" s="476"/>
      <c r="U523" s="476"/>
      <c r="V523" s="461"/>
      <c r="W523" s="461"/>
      <c r="X523" s="461"/>
      <c r="Y523" s="461"/>
      <c r="Z523" s="461"/>
      <c r="AA523" s="461"/>
      <c r="AB523" s="461"/>
      <c r="AC523" s="461"/>
      <c r="AD523" s="461"/>
      <c r="AE523" s="461"/>
      <c r="AF523" s="461"/>
      <c r="AG523" s="461"/>
      <c r="AH523" s="461"/>
      <c r="AI523" s="461"/>
    </row>
    <row r="524" spans="3:35" s="430" customFormat="1" x14ac:dyDescent="0.25">
      <c r="C524" s="433"/>
      <c r="D524" s="471"/>
      <c r="E524" s="474"/>
      <c r="F524" s="619"/>
      <c r="G524" s="476"/>
      <c r="H524" s="474"/>
      <c r="I524" s="475"/>
      <c r="J524" s="474"/>
      <c r="K524" s="472"/>
      <c r="L524" s="472"/>
      <c r="M524" s="604"/>
      <c r="N524" s="573"/>
      <c r="O524" s="473"/>
      <c r="P524" s="476"/>
      <c r="Q524" s="476"/>
      <c r="R524" s="476"/>
      <c r="S524" s="476"/>
      <c r="T524" s="476"/>
      <c r="U524" s="476"/>
      <c r="V524" s="461"/>
      <c r="W524" s="461"/>
      <c r="X524" s="461"/>
      <c r="Y524" s="461"/>
      <c r="Z524" s="461"/>
      <c r="AA524" s="461"/>
      <c r="AB524" s="461"/>
      <c r="AC524" s="461"/>
      <c r="AD524" s="461"/>
      <c r="AE524" s="461"/>
      <c r="AF524" s="461"/>
      <c r="AG524" s="461"/>
      <c r="AH524" s="461"/>
      <c r="AI524" s="461"/>
    </row>
    <row r="525" spans="3:35" s="430" customFormat="1" x14ac:dyDescent="0.25">
      <c r="D525" s="471"/>
      <c r="E525" s="474"/>
      <c r="F525" s="619"/>
      <c r="G525" s="476"/>
      <c r="H525" s="474"/>
      <c r="I525" s="475"/>
      <c r="J525" s="474"/>
      <c r="K525" s="472"/>
      <c r="L525" s="472"/>
      <c r="M525" s="604"/>
      <c r="N525" s="573"/>
      <c r="O525" s="473"/>
      <c r="P525" s="476"/>
      <c r="Q525" s="476"/>
      <c r="R525" s="476"/>
      <c r="S525" s="476"/>
      <c r="T525" s="476"/>
      <c r="U525" s="476"/>
      <c r="V525" s="461"/>
      <c r="W525" s="461"/>
      <c r="X525" s="461"/>
      <c r="Y525" s="461"/>
      <c r="Z525" s="461"/>
      <c r="AA525" s="461"/>
      <c r="AB525" s="461"/>
      <c r="AC525" s="461"/>
      <c r="AD525" s="461"/>
      <c r="AE525" s="461"/>
      <c r="AF525" s="461"/>
      <c r="AG525" s="461"/>
      <c r="AH525" s="461"/>
      <c r="AI525" s="461"/>
    </row>
    <row r="526" spans="3:35" s="430" customFormat="1" x14ac:dyDescent="0.25">
      <c r="D526" s="471"/>
      <c r="E526" s="474"/>
      <c r="F526" s="619"/>
      <c r="G526" s="476"/>
      <c r="H526" s="474"/>
      <c r="I526" s="475"/>
      <c r="J526" s="474"/>
      <c r="K526" s="472"/>
      <c r="L526" s="472"/>
      <c r="M526" s="604"/>
      <c r="N526" s="573"/>
      <c r="O526" s="473"/>
      <c r="P526" s="476"/>
      <c r="Q526" s="476"/>
      <c r="R526" s="476"/>
      <c r="S526" s="476"/>
      <c r="T526" s="476"/>
      <c r="U526" s="476"/>
      <c r="V526" s="461"/>
      <c r="W526" s="461"/>
      <c r="X526" s="461"/>
      <c r="Y526" s="461"/>
      <c r="Z526" s="461"/>
      <c r="AA526" s="461"/>
      <c r="AB526" s="461"/>
      <c r="AC526" s="461"/>
      <c r="AD526" s="461"/>
      <c r="AE526" s="461"/>
      <c r="AF526" s="461"/>
      <c r="AG526" s="461"/>
      <c r="AH526" s="461"/>
      <c r="AI526" s="461"/>
    </row>
    <row r="527" spans="3:35" s="430" customFormat="1" x14ac:dyDescent="0.25">
      <c r="D527" s="471"/>
      <c r="E527" s="474"/>
      <c r="F527" s="619"/>
      <c r="G527" s="476"/>
      <c r="H527" s="474"/>
      <c r="I527" s="475"/>
      <c r="J527" s="474"/>
      <c r="K527" s="472"/>
      <c r="L527" s="472"/>
      <c r="M527" s="604"/>
      <c r="N527" s="573"/>
      <c r="O527" s="473"/>
      <c r="P527" s="476"/>
      <c r="Q527" s="476"/>
      <c r="R527" s="476"/>
      <c r="S527" s="476"/>
      <c r="T527" s="476"/>
      <c r="U527" s="476"/>
      <c r="V527" s="461"/>
      <c r="W527" s="461"/>
      <c r="X527" s="461"/>
      <c r="Y527" s="461"/>
      <c r="Z527" s="461"/>
      <c r="AA527" s="461"/>
      <c r="AB527" s="461"/>
      <c r="AC527" s="461"/>
      <c r="AD527" s="461"/>
      <c r="AE527" s="461"/>
      <c r="AF527" s="461"/>
      <c r="AG527" s="461"/>
      <c r="AH527" s="461"/>
      <c r="AI527" s="461"/>
    </row>
    <row r="528" spans="3:35" s="430" customFormat="1" x14ac:dyDescent="0.25">
      <c r="D528" s="471"/>
      <c r="E528" s="474"/>
      <c r="F528" s="619"/>
      <c r="G528" s="476"/>
      <c r="H528" s="474"/>
      <c r="I528" s="475"/>
      <c r="J528" s="474"/>
      <c r="K528" s="472"/>
      <c r="L528" s="472"/>
      <c r="M528" s="604"/>
      <c r="N528" s="573"/>
      <c r="O528" s="473"/>
      <c r="P528" s="476"/>
      <c r="Q528" s="476"/>
      <c r="R528" s="476"/>
      <c r="S528" s="476"/>
      <c r="T528" s="476"/>
      <c r="U528" s="476"/>
      <c r="V528" s="461"/>
      <c r="W528" s="461"/>
      <c r="X528" s="461"/>
      <c r="Y528" s="461"/>
      <c r="Z528" s="461"/>
      <c r="AA528" s="461"/>
      <c r="AB528" s="461"/>
      <c r="AC528" s="461"/>
      <c r="AD528" s="461"/>
      <c r="AE528" s="461"/>
      <c r="AF528" s="461"/>
      <c r="AG528" s="461"/>
      <c r="AH528" s="461"/>
      <c r="AI528" s="461"/>
    </row>
    <row r="529" spans="1:35" s="430" customFormat="1" x14ac:dyDescent="0.25">
      <c r="D529" s="471"/>
      <c r="E529" s="474"/>
      <c r="F529" s="619"/>
      <c r="G529" s="476"/>
      <c r="H529" s="474"/>
      <c r="I529" s="475"/>
      <c r="J529" s="474"/>
      <c r="K529" s="472"/>
      <c r="L529" s="472"/>
      <c r="M529" s="604"/>
      <c r="N529" s="573"/>
      <c r="O529" s="473"/>
      <c r="P529" s="476"/>
      <c r="Q529" s="476"/>
      <c r="R529" s="476"/>
      <c r="S529" s="476"/>
      <c r="T529" s="476"/>
      <c r="U529" s="476"/>
      <c r="V529" s="461"/>
      <c r="W529" s="461"/>
      <c r="X529" s="461"/>
      <c r="Y529" s="461"/>
      <c r="Z529" s="461"/>
      <c r="AA529" s="461"/>
      <c r="AB529" s="461"/>
      <c r="AC529" s="461"/>
      <c r="AD529" s="461"/>
      <c r="AE529" s="461"/>
      <c r="AF529" s="461"/>
      <c r="AG529" s="461"/>
      <c r="AH529" s="461"/>
      <c r="AI529" s="461"/>
    </row>
    <row r="530" spans="1:35" s="430" customFormat="1" x14ac:dyDescent="0.25">
      <c r="D530" s="471"/>
      <c r="E530" s="474"/>
      <c r="F530" s="619"/>
      <c r="G530" s="476"/>
      <c r="H530" s="474"/>
      <c r="I530" s="475"/>
      <c r="J530" s="474"/>
      <c r="K530" s="472"/>
      <c r="L530" s="472"/>
      <c r="M530" s="604"/>
      <c r="N530" s="573"/>
      <c r="O530" s="473"/>
      <c r="P530" s="476"/>
      <c r="Q530" s="476"/>
      <c r="R530" s="476"/>
      <c r="S530" s="476"/>
      <c r="T530" s="476"/>
      <c r="U530" s="476"/>
      <c r="V530" s="461"/>
      <c r="W530" s="461"/>
      <c r="X530" s="461"/>
      <c r="Y530" s="461"/>
      <c r="Z530" s="461"/>
      <c r="AA530" s="461"/>
      <c r="AB530" s="461"/>
      <c r="AC530" s="461"/>
      <c r="AD530" s="461"/>
      <c r="AE530" s="461"/>
      <c r="AF530" s="461"/>
      <c r="AG530" s="461"/>
      <c r="AH530" s="461"/>
      <c r="AI530" s="461"/>
    </row>
    <row r="531" spans="1:35" s="430" customFormat="1" x14ac:dyDescent="0.25">
      <c r="D531" s="471"/>
      <c r="E531" s="474"/>
      <c r="F531" s="619"/>
      <c r="G531" s="476"/>
      <c r="H531" s="474"/>
      <c r="I531" s="475"/>
      <c r="J531" s="474"/>
      <c r="K531" s="472"/>
      <c r="L531" s="472"/>
      <c r="M531" s="604"/>
      <c r="N531" s="573"/>
      <c r="O531" s="473"/>
      <c r="P531" s="476"/>
      <c r="Q531" s="476"/>
      <c r="R531" s="476"/>
      <c r="S531" s="476"/>
      <c r="T531" s="476"/>
      <c r="U531" s="476"/>
      <c r="V531" s="461"/>
      <c r="W531" s="461"/>
      <c r="X531" s="461"/>
      <c r="Y531" s="461"/>
      <c r="Z531" s="461"/>
      <c r="AA531" s="461"/>
      <c r="AB531" s="461"/>
      <c r="AC531" s="461"/>
      <c r="AD531" s="461"/>
      <c r="AE531" s="461"/>
      <c r="AF531" s="461"/>
      <c r="AG531" s="461"/>
      <c r="AH531" s="461"/>
      <c r="AI531" s="461"/>
    </row>
    <row r="532" spans="1:35" s="430" customFormat="1" x14ac:dyDescent="0.25">
      <c r="D532" s="471"/>
      <c r="E532" s="474"/>
      <c r="F532" s="619"/>
      <c r="G532" s="476"/>
      <c r="H532" s="474"/>
      <c r="I532" s="475"/>
      <c r="J532" s="474"/>
      <c r="K532" s="472"/>
      <c r="L532" s="472"/>
      <c r="M532" s="604"/>
      <c r="N532" s="573"/>
      <c r="O532" s="473"/>
      <c r="P532" s="476"/>
      <c r="Q532" s="476"/>
      <c r="R532" s="476"/>
      <c r="S532" s="476"/>
      <c r="T532" s="476"/>
      <c r="U532" s="476"/>
      <c r="V532" s="461"/>
      <c r="W532" s="461"/>
      <c r="X532" s="461"/>
      <c r="Y532" s="461"/>
      <c r="Z532" s="461"/>
      <c r="AA532" s="461"/>
      <c r="AB532" s="461"/>
      <c r="AC532" s="461"/>
      <c r="AD532" s="461"/>
      <c r="AE532" s="461"/>
      <c r="AF532" s="461"/>
      <c r="AG532" s="461"/>
      <c r="AH532" s="461"/>
      <c r="AI532" s="461"/>
    </row>
    <row r="533" spans="1:35" s="430" customFormat="1" x14ac:dyDescent="0.25">
      <c r="D533" s="471"/>
      <c r="E533" s="474"/>
      <c r="F533" s="619"/>
      <c r="G533" s="476"/>
      <c r="H533" s="474"/>
      <c r="I533" s="475"/>
      <c r="J533" s="474"/>
      <c r="K533" s="472"/>
      <c r="L533" s="472"/>
      <c r="M533" s="604"/>
      <c r="N533" s="573"/>
      <c r="O533" s="473"/>
      <c r="P533" s="476"/>
      <c r="Q533" s="476"/>
      <c r="R533" s="476"/>
      <c r="S533" s="476"/>
      <c r="T533" s="476"/>
      <c r="U533" s="476"/>
      <c r="V533" s="461"/>
      <c r="W533" s="461"/>
      <c r="X533" s="461"/>
      <c r="Y533" s="461"/>
      <c r="Z533" s="461"/>
      <c r="AA533" s="461"/>
      <c r="AB533" s="461"/>
      <c r="AC533" s="461"/>
      <c r="AD533" s="461"/>
      <c r="AE533" s="461"/>
      <c r="AF533" s="461"/>
      <c r="AG533" s="461"/>
      <c r="AH533" s="461"/>
      <c r="AI533" s="461"/>
    </row>
    <row r="534" spans="1:35" s="430" customFormat="1" x14ac:dyDescent="0.25">
      <c r="D534" s="471"/>
      <c r="E534" s="474"/>
      <c r="F534" s="619"/>
      <c r="G534" s="476"/>
      <c r="H534" s="474"/>
      <c r="I534" s="475"/>
      <c r="J534" s="474"/>
      <c r="K534" s="472"/>
      <c r="L534" s="472"/>
      <c r="M534" s="604"/>
      <c r="N534" s="573"/>
      <c r="O534" s="473"/>
      <c r="P534" s="476"/>
      <c r="Q534" s="476"/>
      <c r="R534" s="476"/>
      <c r="S534" s="476"/>
      <c r="T534" s="476"/>
      <c r="U534" s="476"/>
      <c r="V534" s="461"/>
      <c r="W534" s="461"/>
      <c r="X534" s="461"/>
      <c r="Y534" s="461"/>
      <c r="Z534" s="461"/>
      <c r="AA534" s="461"/>
      <c r="AB534" s="461"/>
      <c r="AC534" s="461"/>
      <c r="AD534" s="461"/>
      <c r="AE534" s="461"/>
      <c r="AF534" s="461"/>
      <c r="AG534" s="461"/>
      <c r="AH534" s="461"/>
      <c r="AI534" s="461"/>
    </row>
    <row r="535" spans="1:35" s="430" customFormat="1" x14ac:dyDescent="0.25">
      <c r="C535" s="433"/>
      <c r="D535" s="471"/>
      <c r="E535" s="474"/>
      <c r="F535" s="619"/>
      <c r="G535" s="476"/>
      <c r="H535" s="474"/>
      <c r="I535" s="475"/>
      <c r="J535" s="474"/>
      <c r="K535" s="472"/>
      <c r="L535" s="472"/>
      <c r="M535" s="604"/>
      <c r="N535" s="573"/>
      <c r="O535" s="473"/>
      <c r="P535" s="476"/>
      <c r="Q535" s="476"/>
      <c r="R535" s="476"/>
      <c r="S535" s="476"/>
      <c r="T535" s="476"/>
      <c r="U535" s="476"/>
      <c r="V535" s="461"/>
      <c r="W535" s="461"/>
      <c r="X535" s="461"/>
      <c r="Y535" s="461"/>
      <c r="Z535" s="461"/>
      <c r="AA535" s="461"/>
      <c r="AB535" s="461"/>
      <c r="AC535" s="461"/>
      <c r="AD535" s="461"/>
      <c r="AE535" s="461"/>
      <c r="AF535" s="461"/>
      <c r="AG535" s="461"/>
      <c r="AH535" s="461"/>
      <c r="AI535" s="461"/>
    </row>
    <row r="536" spans="1:35" s="430" customFormat="1" x14ac:dyDescent="0.25">
      <c r="C536" s="434"/>
      <c r="D536" s="471"/>
      <c r="E536" s="474"/>
      <c r="F536" s="619"/>
      <c r="G536" s="476"/>
      <c r="H536" s="474"/>
      <c r="I536" s="475"/>
      <c r="J536" s="474"/>
      <c r="K536" s="472"/>
      <c r="L536" s="472"/>
      <c r="M536" s="604"/>
      <c r="N536" s="573"/>
      <c r="O536" s="473"/>
      <c r="P536" s="476"/>
      <c r="Q536" s="476"/>
      <c r="R536" s="476"/>
      <c r="S536" s="476"/>
      <c r="T536" s="476"/>
      <c r="U536" s="476"/>
      <c r="V536" s="461"/>
      <c r="W536" s="461"/>
      <c r="X536" s="461"/>
      <c r="Y536" s="461"/>
      <c r="Z536" s="461"/>
      <c r="AA536" s="461"/>
      <c r="AB536" s="461"/>
      <c r="AC536" s="461"/>
      <c r="AD536" s="461"/>
      <c r="AE536" s="461"/>
      <c r="AF536" s="461"/>
      <c r="AG536" s="461"/>
      <c r="AH536" s="461"/>
      <c r="AI536" s="461"/>
    </row>
    <row r="537" spans="1:35" s="430" customFormat="1" x14ac:dyDescent="0.25">
      <c r="A537" s="436"/>
      <c r="C537" s="433"/>
      <c r="D537" s="471"/>
      <c r="E537" s="474"/>
      <c r="F537" s="619"/>
      <c r="G537" s="476"/>
      <c r="H537" s="474"/>
      <c r="I537" s="475"/>
      <c r="J537" s="474"/>
      <c r="K537" s="472"/>
      <c r="L537" s="472"/>
      <c r="M537" s="604"/>
      <c r="N537" s="573"/>
      <c r="O537" s="473"/>
      <c r="P537" s="476"/>
      <c r="Q537" s="476"/>
      <c r="R537" s="476"/>
      <c r="S537" s="476"/>
      <c r="T537" s="476"/>
      <c r="U537" s="476"/>
      <c r="V537" s="461"/>
      <c r="W537" s="461"/>
      <c r="X537" s="461"/>
      <c r="Y537" s="461"/>
      <c r="Z537" s="461"/>
      <c r="AA537" s="461"/>
      <c r="AB537" s="461"/>
      <c r="AC537" s="461"/>
      <c r="AD537" s="461"/>
      <c r="AE537" s="461"/>
      <c r="AF537" s="461"/>
      <c r="AG537" s="461"/>
      <c r="AH537" s="461"/>
      <c r="AI537" s="461"/>
    </row>
    <row r="538" spans="1:35" s="430" customFormat="1" x14ac:dyDescent="0.25">
      <c r="C538" s="434"/>
      <c r="D538" s="471"/>
      <c r="E538" s="474"/>
      <c r="F538" s="619"/>
      <c r="G538" s="476"/>
      <c r="H538" s="474"/>
      <c r="I538" s="475"/>
      <c r="J538" s="474"/>
      <c r="K538" s="472"/>
      <c r="L538" s="472"/>
      <c r="M538" s="604"/>
      <c r="N538" s="573"/>
      <c r="O538" s="473"/>
      <c r="P538" s="476"/>
      <c r="Q538" s="476"/>
      <c r="R538" s="476"/>
      <c r="S538" s="476"/>
      <c r="T538" s="476"/>
      <c r="U538" s="476"/>
      <c r="V538" s="461"/>
      <c r="W538" s="461"/>
      <c r="X538" s="461"/>
      <c r="Y538" s="461"/>
      <c r="Z538" s="461"/>
      <c r="AA538" s="461"/>
      <c r="AB538" s="461"/>
      <c r="AC538" s="461"/>
      <c r="AD538" s="461"/>
      <c r="AE538" s="461"/>
      <c r="AF538" s="461"/>
      <c r="AG538" s="461"/>
      <c r="AH538" s="461"/>
      <c r="AI538" s="461"/>
    </row>
    <row r="539" spans="1:35" s="430" customFormat="1" x14ac:dyDescent="0.25">
      <c r="C539" s="434"/>
      <c r="D539" s="471"/>
      <c r="E539" s="474"/>
      <c r="F539" s="619"/>
      <c r="G539" s="476"/>
      <c r="H539" s="474"/>
      <c r="I539" s="475"/>
      <c r="J539" s="474"/>
      <c r="K539" s="472"/>
      <c r="L539" s="472"/>
      <c r="M539" s="604"/>
      <c r="N539" s="573"/>
      <c r="O539" s="473"/>
      <c r="P539" s="476"/>
      <c r="Q539" s="476"/>
      <c r="R539" s="476"/>
      <c r="S539" s="476"/>
      <c r="T539" s="476"/>
      <c r="U539" s="476"/>
      <c r="V539" s="461"/>
      <c r="W539" s="461"/>
      <c r="X539" s="461"/>
      <c r="Y539" s="461"/>
      <c r="Z539" s="461"/>
      <c r="AA539" s="461"/>
      <c r="AB539" s="461"/>
      <c r="AC539" s="461"/>
      <c r="AD539" s="461"/>
      <c r="AE539" s="461"/>
      <c r="AF539" s="461"/>
      <c r="AG539" s="461"/>
      <c r="AH539" s="461"/>
      <c r="AI539" s="461"/>
    </row>
    <row r="540" spans="1:35" s="430" customFormat="1" x14ac:dyDescent="0.25">
      <c r="D540" s="471"/>
      <c r="E540" s="474"/>
      <c r="F540" s="619"/>
      <c r="G540" s="476"/>
      <c r="H540" s="474"/>
      <c r="I540" s="475"/>
      <c r="J540" s="474"/>
      <c r="K540" s="472"/>
      <c r="L540" s="472"/>
      <c r="M540" s="604"/>
      <c r="N540" s="573"/>
      <c r="O540" s="473"/>
      <c r="P540" s="476"/>
      <c r="Q540" s="476"/>
      <c r="R540" s="476"/>
      <c r="S540" s="476"/>
      <c r="T540" s="476"/>
      <c r="U540" s="476"/>
      <c r="V540" s="461"/>
      <c r="W540" s="461"/>
      <c r="X540" s="461"/>
      <c r="Y540" s="461"/>
      <c r="Z540" s="461"/>
      <c r="AA540" s="461"/>
      <c r="AB540" s="461"/>
      <c r="AC540" s="461"/>
      <c r="AD540" s="461"/>
      <c r="AE540" s="461"/>
      <c r="AF540" s="461"/>
      <c r="AG540" s="461"/>
      <c r="AH540" s="461"/>
      <c r="AI540" s="461"/>
    </row>
    <row r="541" spans="1:35" s="430" customFormat="1" x14ac:dyDescent="0.25">
      <c r="D541" s="471"/>
      <c r="E541" s="474"/>
      <c r="F541" s="619"/>
      <c r="G541" s="476"/>
      <c r="H541" s="474"/>
      <c r="I541" s="475"/>
      <c r="J541" s="474"/>
      <c r="K541" s="472"/>
      <c r="L541" s="472"/>
      <c r="M541" s="604"/>
      <c r="N541" s="573"/>
      <c r="O541" s="473"/>
      <c r="P541" s="476"/>
      <c r="Q541" s="476"/>
      <c r="R541" s="476"/>
      <c r="S541" s="476"/>
      <c r="T541" s="476"/>
      <c r="U541" s="476"/>
      <c r="V541" s="461"/>
      <c r="W541" s="461"/>
      <c r="X541" s="461"/>
      <c r="Y541" s="461"/>
      <c r="Z541" s="461"/>
      <c r="AA541" s="461"/>
      <c r="AB541" s="461"/>
      <c r="AC541" s="461"/>
      <c r="AD541" s="461"/>
      <c r="AE541" s="461"/>
      <c r="AF541" s="461"/>
      <c r="AG541" s="461"/>
      <c r="AH541" s="461"/>
      <c r="AI541" s="461"/>
    </row>
    <row r="542" spans="1:35" s="430" customFormat="1" x14ac:dyDescent="0.25">
      <c r="D542" s="471"/>
      <c r="E542" s="474"/>
      <c r="F542" s="619"/>
      <c r="G542" s="476"/>
      <c r="H542" s="474"/>
      <c r="I542" s="475"/>
      <c r="J542" s="474"/>
      <c r="K542" s="472"/>
      <c r="L542" s="472"/>
      <c r="M542" s="604"/>
      <c r="N542" s="573"/>
      <c r="O542" s="473"/>
      <c r="P542" s="476"/>
      <c r="Q542" s="476"/>
      <c r="R542" s="476"/>
      <c r="S542" s="476"/>
      <c r="T542" s="476"/>
      <c r="U542" s="476"/>
      <c r="V542" s="461"/>
      <c r="W542" s="461"/>
      <c r="X542" s="461"/>
      <c r="Y542" s="461"/>
      <c r="Z542" s="461"/>
      <c r="AA542" s="461"/>
      <c r="AB542" s="461"/>
      <c r="AC542" s="461"/>
      <c r="AD542" s="461"/>
      <c r="AE542" s="461"/>
      <c r="AF542" s="461"/>
      <c r="AG542" s="461"/>
      <c r="AH542" s="461"/>
      <c r="AI542" s="461"/>
    </row>
    <row r="543" spans="1:35" s="430" customFormat="1" x14ac:dyDescent="0.25">
      <c r="D543" s="471"/>
      <c r="E543" s="474"/>
      <c r="F543" s="619"/>
      <c r="G543" s="476"/>
      <c r="H543" s="474"/>
      <c r="I543" s="475"/>
      <c r="J543" s="474"/>
      <c r="K543" s="472"/>
      <c r="L543" s="472"/>
      <c r="M543" s="604"/>
      <c r="N543" s="573"/>
      <c r="O543" s="473"/>
      <c r="P543" s="476"/>
      <c r="Q543" s="476"/>
      <c r="R543" s="476"/>
      <c r="S543" s="476"/>
      <c r="T543" s="476"/>
      <c r="U543" s="476"/>
      <c r="V543" s="461"/>
      <c r="W543" s="461"/>
      <c r="X543" s="461"/>
      <c r="Y543" s="461"/>
      <c r="Z543" s="461"/>
      <c r="AA543" s="461"/>
      <c r="AB543" s="461"/>
      <c r="AC543" s="461"/>
      <c r="AD543" s="461"/>
      <c r="AE543" s="461"/>
      <c r="AF543" s="461"/>
      <c r="AG543" s="461"/>
      <c r="AH543" s="461"/>
      <c r="AI543" s="461"/>
    </row>
    <row r="544" spans="1:35" s="430" customFormat="1" x14ac:dyDescent="0.25">
      <c r="D544" s="471"/>
      <c r="E544" s="474"/>
      <c r="F544" s="619"/>
      <c r="G544" s="476"/>
      <c r="H544" s="474"/>
      <c r="I544" s="475"/>
      <c r="J544" s="474"/>
      <c r="K544" s="472"/>
      <c r="L544" s="472"/>
      <c r="M544" s="604"/>
      <c r="N544" s="573"/>
      <c r="O544" s="473"/>
      <c r="P544" s="476"/>
      <c r="Q544" s="476"/>
      <c r="R544" s="476"/>
      <c r="S544" s="476"/>
      <c r="T544" s="476"/>
      <c r="U544" s="476"/>
      <c r="V544" s="461"/>
      <c r="W544" s="461"/>
      <c r="X544" s="461"/>
      <c r="Y544" s="461"/>
      <c r="Z544" s="461"/>
      <c r="AA544" s="461"/>
      <c r="AB544" s="461"/>
      <c r="AC544" s="461"/>
      <c r="AD544" s="461"/>
      <c r="AE544" s="461"/>
      <c r="AF544" s="461"/>
      <c r="AG544" s="461"/>
      <c r="AH544" s="461"/>
      <c r="AI544" s="461"/>
    </row>
    <row r="545" spans="1:35" s="430" customFormat="1" x14ac:dyDescent="0.25">
      <c r="D545" s="471"/>
      <c r="E545" s="474"/>
      <c r="F545" s="619"/>
      <c r="G545" s="476"/>
      <c r="H545" s="474"/>
      <c r="I545" s="475"/>
      <c r="J545" s="474"/>
      <c r="K545" s="472"/>
      <c r="L545" s="472"/>
      <c r="M545" s="604"/>
      <c r="N545" s="573"/>
      <c r="O545" s="473"/>
      <c r="P545" s="476"/>
      <c r="Q545" s="476"/>
      <c r="R545" s="476"/>
      <c r="S545" s="476"/>
      <c r="T545" s="476"/>
      <c r="U545" s="476"/>
      <c r="V545" s="461"/>
      <c r="W545" s="461"/>
      <c r="X545" s="461"/>
      <c r="Y545" s="461"/>
      <c r="Z545" s="461"/>
      <c r="AA545" s="461"/>
      <c r="AB545" s="461"/>
      <c r="AC545" s="461"/>
      <c r="AD545" s="461"/>
      <c r="AE545" s="461"/>
      <c r="AF545" s="461"/>
      <c r="AG545" s="461"/>
      <c r="AH545" s="461"/>
      <c r="AI545" s="461"/>
    </row>
    <row r="546" spans="1:35" s="430" customFormat="1" x14ac:dyDescent="0.25">
      <c r="D546" s="471"/>
      <c r="E546" s="474"/>
      <c r="F546" s="619"/>
      <c r="G546" s="476"/>
      <c r="H546" s="474"/>
      <c r="I546" s="475"/>
      <c r="J546" s="474"/>
      <c r="K546" s="472"/>
      <c r="L546" s="472"/>
      <c r="M546" s="604"/>
      <c r="N546" s="573"/>
      <c r="O546" s="473"/>
      <c r="P546" s="476"/>
      <c r="Q546" s="476"/>
      <c r="R546" s="476"/>
      <c r="S546" s="476"/>
      <c r="T546" s="476"/>
      <c r="U546" s="476"/>
      <c r="V546" s="461"/>
      <c r="W546" s="461"/>
      <c r="X546" s="461"/>
      <c r="Y546" s="461"/>
      <c r="Z546" s="461"/>
      <c r="AA546" s="461"/>
      <c r="AB546" s="461"/>
      <c r="AC546" s="461"/>
      <c r="AD546" s="461"/>
      <c r="AE546" s="461"/>
      <c r="AF546" s="461"/>
      <c r="AG546" s="461"/>
      <c r="AH546" s="461"/>
      <c r="AI546" s="461"/>
    </row>
    <row r="547" spans="1:35" s="430" customFormat="1" x14ac:dyDescent="0.25">
      <c r="D547" s="471"/>
      <c r="E547" s="474"/>
      <c r="F547" s="619"/>
      <c r="G547" s="476"/>
      <c r="H547" s="474"/>
      <c r="I547" s="475"/>
      <c r="J547" s="474"/>
      <c r="K547" s="472"/>
      <c r="L547" s="472"/>
      <c r="M547" s="604"/>
      <c r="N547" s="573"/>
      <c r="O547" s="473"/>
      <c r="P547" s="476"/>
      <c r="Q547" s="476"/>
      <c r="R547" s="476"/>
      <c r="S547" s="476"/>
      <c r="T547" s="476"/>
      <c r="U547" s="476"/>
      <c r="V547" s="461"/>
      <c r="W547" s="461"/>
      <c r="X547" s="461"/>
      <c r="Y547" s="461"/>
      <c r="Z547" s="461"/>
      <c r="AA547" s="461"/>
      <c r="AB547" s="461"/>
      <c r="AC547" s="461"/>
      <c r="AD547" s="461"/>
      <c r="AE547" s="461"/>
      <c r="AF547" s="461"/>
      <c r="AG547" s="461"/>
      <c r="AH547" s="461"/>
      <c r="AI547" s="461"/>
    </row>
    <row r="548" spans="1:35" s="430" customFormat="1" x14ac:dyDescent="0.25">
      <c r="D548" s="471"/>
      <c r="E548" s="474"/>
      <c r="F548" s="619"/>
      <c r="G548" s="476"/>
      <c r="H548" s="474"/>
      <c r="I548" s="475"/>
      <c r="J548" s="474"/>
      <c r="K548" s="472"/>
      <c r="L548" s="472"/>
      <c r="M548" s="604"/>
      <c r="N548" s="573"/>
      <c r="O548" s="473"/>
      <c r="P548" s="476"/>
      <c r="Q548" s="476"/>
      <c r="R548" s="476"/>
      <c r="S548" s="476"/>
      <c r="T548" s="476"/>
      <c r="U548" s="476"/>
      <c r="V548" s="461"/>
      <c r="W548" s="461"/>
      <c r="X548" s="461"/>
      <c r="Y548" s="461"/>
      <c r="Z548" s="461"/>
      <c r="AA548" s="461"/>
      <c r="AB548" s="461"/>
      <c r="AC548" s="461"/>
      <c r="AD548" s="461"/>
      <c r="AE548" s="461"/>
      <c r="AF548" s="461"/>
      <c r="AG548" s="461"/>
      <c r="AH548" s="461"/>
      <c r="AI548" s="461"/>
    </row>
    <row r="549" spans="1:35" s="430" customFormat="1" x14ac:dyDescent="0.25">
      <c r="A549" s="436"/>
      <c r="C549" s="433"/>
      <c r="D549" s="471"/>
      <c r="E549" s="474"/>
      <c r="F549" s="619"/>
      <c r="G549" s="476"/>
      <c r="H549" s="474"/>
      <c r="I549" s="475"/>
      <c r="J549" s="474"/>
      <c r="K549" s="472"/>
      <c r="L549" s="472"/>
      <c r="M549" s="604"/>
      <c r="N549" s="573"/>
      <c r="O549" s="473"/>
      <c r="P549" s="476"/>
      <c r="Q549" s="476"/>
      <c r="R549" s="476"/>
      <c r="S549" s="476"/>
      <c r="T549" s="476"/>
      <c r="U549" s="476"/>
      <c r="V549" s="461"/>
      <c r="W549" s="461"/>
      <c r="X549" s="461"/>
      <c r="Y549" s="461"/>
      <c r="Z549" s="461"/>
      <c r="AA549" s="461"/>
      <c r="AB549" s="461"/>
      <c r="AC549" s="461"/>
      <c r="AD549" s="461"/>
      <c r="AE549" s="461"/>
      <c r="AF549" s="461"/>
      <c r="AG549" s="461"/>
      <c r="AH549" s="461"/>
      <c r="AI549" s="461"/>
    </row>
    <row r="550" spans="1:35" s="430" customFormat="1" x14ac:dyDescent="0.25">
      <c r="C550" s="434"/>
      <c r="D550" s="471"/>
      <c r="E550" s="474"/>
      <c r="F550" s="619"/>
      <c r="G550" s="476"/>
      <c r="H550" s="474"/>
      <c r="I550" s="475"/>
      <c r="J550" s="474"/>
      <c r="K550" s="472"/>
      <c r="L550" s="472"/>
      <c r="M550" s="604"/>
      <c r="N550" s="573"/>
      <c r="O550" s="473"/>
      <c r="P550" s="476"/>
      <c r="Q550" s="476"/>
      <c r="R550" s="476"/>
      <c r="S550" s="476"/>
      <c r="T550" s="476"/>
      <c r="U550" s="476"/>
      <c r="V550" s="461"/>
      <c r="W550" s="461"/>
      <c r="X550" s="461"/>
      <c r="Y550" s="461"/>
      <c r="Z550" s="461"/>
      <c r="AA550" s="461"/>
      <c r="AB550" s="461"/>
      <c r="AC550" s="461"/>
      <c r="AD550" s="461"/>
      <c r="AE550" s="461"/>
      <c r="AF550" s="461"/>
      <c r="AG550" s="461"/>
      <c r="AH550" s="461"/>
      <c r="AI550" s="461"/>
    </row>
    <row r="551" spans="1:35" s="430" customFormat="1" x14ac:dyDescent="0.25">
      <c r="C551" s="434"/>
      <c r="D551" s="471"/>
      <c r="E551" s="474"/>
      <c r="F551" s="619"/>
      <c r="G551" s="476"/>
      <c r="H551" s="474"/>
      <c r="I551" s="475"/>
      <c r="J551" s="474"/>
      <c r="K551" s="472"/>
      <c r="L551" s="472"/>
      <c r="M551" s="604"/>
      <c r="N551" s="573"/>
      <c r="O551" s="473"/>
      <c r="P551" s="476"/>
      <c r="Q551" s="476"/>
      <c r="R551" s="476"/>
      <c r="S551" s="476"/>
      <c r="T551" s="476"/>
      <c r="U551" s="476"/>
      <c r="V551" s="461"/>
      <c r="W551" s="461"/>
      <c r="X551" s="461"/>
      <c r="Y551" s="461"/>
      <c r="Z551" s="461"/>
      <c r="AA551" s="461"/>
      <c r="AB551" s="461"/>
      <c r="AC551" s="461"/>
      <c r="AD551" s="461"/>
      <c r="AE551" s="461"/>
      <c r="AF551" s="461"/>
      <c r="AG551" s="461"/>
      <c r="AH551" s="461"/>
      <c r="AI551" s="461"/>
    </row>
    <row r="552" spans="1:35" s="430" customFormat="1" x14ac:dyDescent="0.25">
      <c r="C552" s="434"/>
      <c r="D552" s="471"/>
      <c r="E552" s="474"/>
      <c r="F552" s="619"/>
      <c r="G552" s="476"/>
      <c r="H552" s="474"/>
      <c r="I552" s="475"/>
      <c r="J552" s="474"/>
      <c r="K552" s="472"/>
      <c r="L552" s="472"/>
      <c r="M552" s="604"/>
      <c r="N552" s="573"/>
      <c r="O552" s="473"/>
      <c r="P552" s="476"/>
      <c r="Q552" s="476"/>
      <c r="R552" s="476"/>
      <c r="S552" s="476"/>
      <c r="T552" s="476"/>
      <c r="U552" s="476"/>
      <c r="V552" s="461"/>
      <c r="W552" s="461"/>
      <c r="X552" s="461"/>
      <c r="Y552" s="461"/>
      <c r="Z552" s="461"/>
      <c r="AA552" s="461"/>
      <c r="AB552" s="461"/>
      <c r="AC552" s="461"/>
      <c r="AD552" s="461"/>
      <c r="AE552" s="461"/>
      <c r="AF552" s="461"/>
      <c r="AG552" s="461"/>
      <c r="AH552" s="461"/>
      <c r="AI552" s="461"/>
    </row>
    <row r="553" spans="1:35" s="430" customFormat="1" x14ac:dyDescent="0.25">
      <c r="D553" s="471"/>
      <c r="E553" s="474"/>
      <c r="F553" s="619"/>
      <c r="G553" s="476"/>
      <c r="H553" s="474"/>
      <c r="I553" s="475"/>
      <c r="J553" s="474"/>
      <c r="K553" s="472"/>
      <c r="L553" s="472"/>
      <c r="M553" s="604"/>
      <c r="N553" s="573"/>
      <c r="O553" s="473"/>
      <c r="P553" s="476"/>
      <c r="Q553" s="476"/>
      <c r="R553" s="476"/>
      <c r="S553" s="476"/>
      <c r="T553" s="476"/>
      <c r="U553" s="476"/>
      <c r="V553" s="461"/>
      <c r="W553" s="461"/>
      <c r="X553" s="461"/>
      <c r="Y553" s="461"/>
      <c r="Z553" s="461"/>
      <c r="AA553" s="461"/>
      <c r="AB553" s="461"/>
      <c r="AC553" s="461"/>
      <c r="AD553" s="461"/>
      <c r="AE553" s="461"/>
      <c r="AF553" s="461"/>
      <c r="AG553" s="461"/>
      <c r="AH553" s="461"/>
      <c r="AI553" s="461"/>
    </row>
    <row r="554" spans="1:35" s="430" customFormat="1" x14ac:dyDescent="0.25">
      <c r="D554" s="471"/>
      <c r="E554" s="474"/>
      <c r="F554" s="619"/>
      <c r="G554" s="476"/>
      <c r="H554" s="474"/>
      <c r="I554" s="475"/>
      <c r="J554" s="474"/>
      <c r="K554" s="472"/>
      <c r="L554" s="472"/>
      <c r="M554" s="604"/>
      <c r="N554" s="573"/>
      <c r="O554" s="473"/>
      <c r="P554" s="476"/>
      <c r="Q554" s="476"/>
      <c r="R554" s="476"/>
      <c r="S554" s="476"/>
      <c r="T554" s="476"/>
      <c r="U554" s="476"/>
      <c r="V554" s="461"/>
      <c r="W554" s="461"/>
      <c r="X554" s="461"/>
      <c r="Y554" s="461"/>
      <c r="Z554" s="461"/>
      <c r="AA554" s="461"/>
      <c r="AB554" s="461"/>
      <c r="AC554" s="461"/>
      <c r="AD554" s="461"/>
      <c r="AE554" s="461"/>
      <c r="AF554" s="461"/>
      <c r="AG554" s="461"/>
      <c r="AH554" s="461"/>
      <c r="AI554" s="461"/>
    </row>
    <row r="555" spans="1:35" s="430" customFormat="1" x14ac:dyDescent="0.25">
      <c r="D555" s="471"/>
      <c r="E555" s="474"/>
      <c r="F555" s="619"/>
      <c r="G555" s="476"/>
      <c r="H555" s="474"/>
      <c r="I555" s="475"/>
      <c r="J555" s="474"/>
      <c r="K555" s="472"/>
      <c r="L555" s="472"/>
      <c r="M555" s="604"/>
      <c r="N555" s="573"/>
      <c r="O555" s="473"/>
      <c r="P555" s="476"/>
      <c r="Q555" s="476"/>
      <c r="R555" s="476"/>
      <c r="S555" s="476"/>
      <c r="T555" s="476"/>
      <c r="U555" s="476"/>
      <c r="V555" s="461"/>
      <c r="W555" s="461"/>
      <c r="X555" s="461"/>
      <c r="Y555" s="461"/>
      <c r="Z555" s="461"/>
      <c r="AA555" s="461"/>
      <c r="AB555" s="461"/>
      <c r="AC555" s="461"/>
      <c r="AD555" s="461"/>
      <c r="AE555" s="461"/>
      <c r="AF555" s="461"/>
      <c r="AG555" s="461"/>
      <c r="AH555" s="461"/>
      <c r="AI555" s="461"/>
    </row>
    <row r="556" spans="1:35" s="430" customFormat="1" x14ac:dyDescent="0.25">
      <c r="D556" s="471"/>
      <c r="E556" s="474"/>
      <c r="F556" s="619"/>
      <c r="G556" s="476"/>
      <c r="H556" s="474"/>
      <c r="I556" s="475"/>
      <c r="J556" s="474"/>
      <c r="K556" s="472"/>
      <c r="L556" s="472"/>
      <c r="M556" s="604"/>
      <c r="N556" s="573"/>
      <c r="O556" s="473"/>
      <c r="P556" s="476"/>
      <c r="Q556" s="476"/>
      <c r="R556" s="476"/>
      <c r="S556" s="476"/>
      <c r="T556" s="476"/>
      <c r="U556" s="476"/>
      <c r="V556" s="461"/>
      <c r="W556" s="461"/>
      <c r="X556" s="461"/>
      <c r="Y556" s="461"/>
      <c r="Z556" s="461"/>
      <c r="AA556" s="461"/>
      <c r="AB556" s="461"/>
      <c r="AC556" s="461"/>
      <c r="AD556" s="461"/>
      <c r="AE556" s="461"/>
      <c r="AF556" s="461"/>
      <c r="AG556" s="461"/>
      <c r="AH556" s="461"/>
      <c r="AI556" s="461"/>
    </row>
    <row r="557" spans="1:35" s="430" customFormat="1" x14ac:dyDescent="0.25">
      <c r="D557" s="471"/>
      <c r="E557" s="474"/>
      <c r="F557" s="619"/>
      <c r="G557" s="476"/>
      <c r="H557" s="474"/>
      <c r="I557" s="475"/>
      <c r="J557" s="474"/>
      <c r="K557" s="472"/>
      <c r="L557" s="472"/>
      <c r="M557" s="604"/>
      <c r="N557" s="573"/>
      <c r="O557" s="473"/>
      <c r="P557" s="476"/>
      <c r="Q557" s="476"/>
      <c r="R557" s="476"/>
      <c r="S557" s="476"/>
      <c r="T557" s="476"/>
      <c r="U557" s="476"/>
      <c r="V557" s="461"/>
      <c r="W557" s="461"/>
      <c r="X557" s="461"/>
      <c r="Y557" s="461"/>
      <c r="Z557" s="461"/>
      <c r="AA557" s="461"/>
      <c r="AB557" s="461"/>
      <c r="AC557" s="461"/>
      <c r="AD557" s="461"/>
      <c r="AE557" s="461"/>
      <c r="AF557" s="461"/>
      <c r="AG557" s="461"/>
      <c r="AH557" s="461"/>
      <c r="AI557" s="461"/>
    </row>
    <row r="558" spans="1:35" s="430" customFormat="1" x14ac:dyDescent="0.25">
      <c r="D558" s="471"/>
      <c r="E558" s="474"/>
      <c r="F558" s="619"/>
      <c r="G558" s="476"/>
      <c r="H558" s="474"/>
      <c r="I558" s="475"/>
      <c r="J558" s="474"/>
      <c r="K558" s="472"/>
      <c r="L558" s="472"/>
      <c r="M558" s="604"/>
      <c r="N558" s="573"/>
      <c r="O558" s="473"/>
      <c r="P558" s="476"/>
      <c r="Q558" s="476"/>
      <c r="R558" s="476"/>
      <c r="S558" s="476"/>
      <c r="T558" s="476"/>
      <c r="U558" s="476"/>
      <c r="V558" s="461"/>
      <c r="W558" s="461"/>
      <c r="X558" s="461"/>
      <c r="Y558" s="461"/>
      <c r="Z558" s="461"/>
      <c r="AA558" s="461"/>
      <c r="AB558" s="461"/>
      <c r="AC558" s="461"/>
      <c r="AD558" s="461"/>
      <c r="AE558" s="461"/>
      <c r="AF558" s="461"/>
      <c r="AG558" s="461"/>
      <c r="AH558" s="461"/>
      <c r="AI558" s="461"/>
    </row>
    <row r="559" spans="1:35" s="430" customFormat="1" x14ac:dyDescent="0.25">
      <c r="D559" s="471"/>
      <c r="E559" s="474"/>
      <c r="F559" s="619"/>
      <c r="G559" s="476"/>
      <c r="H559" s="474"/>
      <c r="I559" s="475"/>
      <c r="J559" s="474"/>
      <c r="K559" s="472"/>
      <c r="L559" s="472"/>
      <c r="M559" s="604"/>
      <c r="N559" s="573"/>
      <c r="O559" s="473"/>
      <c r="P559" s="476"/>
      <c r="Q559" s="476"/>
      <c r="R559" s="476"/>
      <c r="S559" s="476"/>
      <c r="T559" s="476"/>
      <c r="U559" s="476"/>
      <c r="V559" s="461"/>
      <c r="W559" s="461"/>
      <c r="X559" s="461"/>
      <c r="Y559" s="461"/>
      <c r="Z559" s="461"/>
      <c r="AA559" s="461"/>
      <c r="AB559" s="461"/>
      <c r="AC559" s="461"/>
      <c r="AD559" s="461"/>
      <c r="AE559" s="461"/>
      <c r="AF559" s="461"/>
      <c r="AG559" s="461"/>
      <c r="AH559" s="461"/>
      <c r="AI559" s="461"/>
    </row>
    <row r="560" spans="1:35" s="430" customFormat="1" x14ac:dyDescent="0.25">
      <c r="D560" s="471"/>
      <c r="E560" s="474"/>
      <c r="F560" s="619"/>
      <c r="G560" s="476"/>
      <c r="H560" s="474"/>
      <c r="I560" s="475"/>
      <c r="J560" s="474"/>
      <c r="K560" s="472"/>
      <c r="L560" s="472"/>
      <c r="M560" s="604"/>
      <c r="N560" s="573"/>
      <c r="O560" s="473"/>
      <c r="P560" s="476"/>
      <c r="Q560" s="476"/>
      <c r="R560" s="476"/>
      <c r="S560" s="476"/>
      <c r="T560" s="476"/>
      <c r="U560" s="476"/>
      <c r="V560" s="461"/>
      <c r="W560" s="461"/>
      <c r="X560" s="461"/>
      <c r="Y560" s="461"/>
      <c r="Z560" s="461"/>
      <c r="AA560" s="461"/>
      <c r="AB560" s="461"/>
      <c r="AC560" s="461"/>
      <c r="AD560" s="461"/>
      <c r="AE560" s="461"/>
      <c r="AF560" s="461"/>
      <c r="AG560" s="461"/>
      <c r="AH560" s="461"/>
      <c r="AI560" s="461"/>
    </row>
    <row r="561" spans="3:35" s="430" customFormat="1" x14ac:dyDescent="0.25">
      <c r="D561" s="471"/>
      <c r="E561" s="474"/>
      <c r="F561" s="619"/>
      <c r="G561" s="476"/>
      <c r="H561" s="474"/>
      <c r="I561" s="475"/>
      <c r="J561" s="474"/>
      <c r="K561" s="472"/>
      <c r="L561" s="472"/>
      <c r="M561" s="604"/>
      <c r="N561" s="573"/>
      <c r="O561" s="473"/>
      <c r="P561" s="476"/>
      <c r="Q561" s="476"/>
      <c r="R561" s="476"/>
      <c r="S561" s="476"/>
      <c r="T561" s="476"/>
      <c r="U561" s="476"/>
      <c r="V561" s="461"/>
      <c r="W561" s="461"/>
      <c r="X561" s="461"/>
      <c r="Y561" s="461"/>
      <c r="Z561" s="461"/>
      <c r="AA561" s="461"/>
      <c r="AB561" s="461"/>
      <c r="AC561" s="461"/>
      <c r="AD561" s="461"/>
      <c r="AE561" s="461"/>
      <c r="AF561" s="461"/>
      <c r="AG561" s="461"/>
      <c r="AH561" s="461"/>
      <c r="AI561" s="461"/>
    </row>
    <row r="562" spans="3:35" s="430" customFormat="1" x14ac:dyDescent="0.25">
      <c r="D562" s="471"/>
      <c r="E562" s="474"/>
      <c r="F562" s="619"/>
      <c r="G562" s="476"/>
      <c r="H562" s="474"/>
      <c r="I562" s="475"/>
      <c r="J562" s="474"/>
      <c r="K562" s="472"/>
      <c r="L562" s="472"/>
      <c r="M562" s="604"/>
      <c r="N562" s="573"/>
      <c r="O562" s="473"/>
      <c r="P562" s="476"/>
      <c r="Q562" s="476"/>
      <c r="R562" s="476"/>
      <c r="S562" s="476"/>
      <c r="T562" s="476"/>
      <c r="U562" s="476"/>
      <c r="V562" s="461"/>
      <c r="W562" s="461"/>
      <c r="X562" s="461"/>
      <c r="Y562" s="461"/>
      <c r="Z562" s="461"/>
      <c r="AA562" s="461"/>
      <c r="AB562" s="461"/>
      <c r="AC562" s="461"/>
      <c r="AD562" s="461"/>
      <c r="AE562" s="461"/>
      <c r="AF562" s="461"/>
      <c r="AG562" s="461"/>
      <c r="AH562" s="461"/>
      <c r="AI562" s="461"/>
    </row>
    <row r="563" spans="3:35" s="430" customFormat="1" x14ac:dyDescent="0.25">
      <c r="D563" s="471"/>
      <c r="E563" s="474"/>
      <c r="F563" s="619"/>
      <c r="G563" s="476"/>
      <c r="H563" s="474"/>
      <c r="I563" s="475"/>
      <c r="J563" s="474"/>
      <c r="K563" s="472"/>
      <c r="L563" s="472"/>
      <c r="M563" s="604"/>
      <c r="N563" s="573"/>
      <c r="O563" s="473"/>
      <c r="P563" s="476"/>
      <c r="Q563" s="476"/>
      <c r="R563" s="476"/>
      <c r="S563" s="476"/>
      <c r="T563" s="476"/>
      <c r="U563" s="476"/>
      <c r="V563" s="461"/>
      <c r="W563" s="461"/>
      <c r="X563" s="461"/>
      <c r="Y563" s="461"/>
      <c r="Z563" s="461"/>
      <c r="AA563" s="461"/>
      <c r="AB563" s="461"/>
      <c r="AC563" s="461"/>
      <c r="AD563" s="461"/>
      <c r="AE563" s="461"/>
      <c r="AF563" s="461"/>
      <c r="AG563" s="461"/>
      <c r="AH563" s="461"/>
      <c r="AI563" s="461"/>
    </row>
    <row r="564" spans="3:35" s="430" customFormat="1" x14ac:dyDescent="0.25">
      <c r="D564" s="471"/>
      <c r="E564" s="474"/>
      <c r="F564" s="619"/>
      <c r="G564" s="476"/>
      <c r="H564" s="474"/>
      <c r="I564" s="475"/>
      <c r="J564" s="474"/>
      <c r="K564" s="472"/>
      <c r="L564" s="472"/>
      <c r="M564" s="604"/>
      <c r="N564" s="573"/>
      <c r="O564" s="473"/>
      <c r="P564" s="476"/>
      <c r="Q564" s="476"/>
      <c r="R564" s="476"/>
      <c r="S564" s="476"/>
      <c r="T564" s="476"/>
      <c r="U564" s="476"/>
      <c r="V564" s="461"/>
      <c r="W564" s="461"/>
      <c r="X564" s="461"/>
      <c r="Y564" s="461"/>
      <c r="Z564" s="461"/>
      <c r="AA564" s="461"/>
      <c r="AB564" s="461"/>
      <c r="AC564" s="461"/>
      <c r="AD564" s="461"/>
      <c r="AE564" s="461"/>
      <c r="AF564" s="461"/>
      <c r="AG564" s="461"/>
      <c r="AH564" s="461"/>
      <c r="AI564" s="461"/>
    </row>
    <row r="565" spans="3:35" s="430" customFormat="1" x14ac:dyDescent="0.25">
      <c r="D565" s="471"/>
      <c r="E565" s="474"/>
      <c r="F565" s="619"/>
      <c r="G565" s="476"/>
      <c r="H565" s="474"/>
      <c r="I565" s="475"/>
      <c r="J565" s="474"/>
      <c r="K565" s="472"/>
      <c r="L565" s="472"/>
      <c r="M565" s="604"/>
      <c r="N565" s="573"/>
      <c r="O565" s="473"/>
      <c r="P565" s="476"/>
      <c r="Q565" s="476"/>
      <c r="R565" s="476"/>
      <c r="S565" s="476"/>
      <c r="T565" s="476"/>
      <c r="U565" s="476"/>
      <c r="V565" s="461"/>
      <c r="W565" s="461"/>
      <c r="X565" s="461"/>
      <c r="Y565" s="461"/>
      <c r="Z565" s="461"/>
      <c r="AA565" s="461"/>
      <c r="AB565" s="461"/>
      <c r="AC565" s="461"/>
      <c r="AD565" s="461"/>
      <c r="AE565" s="461"/>
      <c r="AF565" s="461"/>
      <c r="AG565" s="461"/>
      <c r="AH565" s="461"/>
      <c r="AI565" s="461"/>
    </row>
    <row r="566" spans="3:35" s="430" customFormat="1" x14ac:dyDescent="0.25">
      <c r="D566" s="471"/>
      <c r="E566" s="474"/>
      <c r="F566" s="619"/>
      <c r="G566" s="476"/>
      <c r="H566" s="474"/>
      <c r="I566" s="475"/>
      <c r="J566" s="474"/>
      <c r="K566" s="472"/>
      <c r="L566" s="472"/>
      <c r="M566" s="604"/>
      <c r="N566" s="573"/>
      <c r="O566" s="473"/>
      <c r="P566" s="476"/>
      <c r="Q566" s="476"/>
      <c r="R566" s="476"/>
      <c r="S566" s="476"/>
      <c r="T566" s="476"/>
      <c r="U566" s="476"/>
      <c r="V566" s="461"/>
      <c r="W566" s="461"/>
      <c r="X566" s="461"/>
      <c r="Y566" s="461"/>
      <c r="Z566" s="461"/>
      <c r="AA566" s="461"/>
      <c r="AB566" s="461"/>
      <c r="AC566" s="461"/>
      <c r="AD566" s="461"/>
      <c r="AE566" s="461"/>
      <c r="AF566" s="461"/>
      <c r="AG566" s="461"/>
      <c r="AH566" s="461"/>
      <c r="AI566" s="461"/>
    </row>
    <row r="567" spans="3:35" s="430" customFormat="1" x14ac:dyDescent="0.25">
      <c r="D567" s="471"/>
      <c r="E567" s="474"/>
      <c r="F567" s="619"/>
      <c r="G567" s="476"/>
      <c r="H567" s="474"/>
      <c r="I567" s="475"/>
      <c r="J567" s="474"/>
      <c r="K567" s="472"/>
      <c r="L567" s="472"/>
      <c r="M567" s="604"/>
      <c r="N567" s="573"/>
      <c r="O567" s="473"/>
      <c r="P567" s="476"/>
      <c r="Q567" s="476"/>
      <c r="R567" s="476"/>
      <c r="S567" s="476"/>
      <c r="T567" s="476"/>
      <c r="U567" s="476"/>
      <c r="V567" s="461"/>
      <c r="W567" s="461"/>
      <c r="X567" s="461"/>
      <c r="Y567" s="461"/>
      <c r="Z567" s="461"/>
      <c r="AA567" s="461"/>
      <c r="AB567" s="461"/>
      <c r="AC567" s="461"/>
      <c r="AD567" s="461"/>
      <c r="AE567" s="461"/>
      <c r="AF567" s="461"/>
      <c r="AG567" s="461"/>
      <c r="AH567" s="461"/>
      <c r="AI567" s="461"/>
    </row>
    <row r="568" spans="3:35" s="430" customFormat="1" x14ac:dyDescent="0.25">
      <c r="D568" s="471"/>
      <c r="E568" s="474"/>
      <c r="F568" s="619"/>
      <c r="G568" s="476"/>
      <c r="H568" s="474"/>
      <c r="I568" s="475"/>
      <c r="J568" s="474"/>
      <c r="K568" s="472"/>
      <c r="L568" s="472"/>
      <c r="M568" s="604"/>
      <c r="N568" s="573"/>
      <c r="O568" s="473"/>
      <c r="P568" s="476"/>
      <c r="Q568" s="476"/>
      <c r="R568" s="476"/>
      <c r="S568" s="476"/>
      <c r="T568" s="476"/>
      <c r="U568" s="476"/>
      <c r="V568" s="461"/>
      <c r="W568" s="461"/>
      <c r="X568" s="461"/>
      <c r="Y568" s="461"/>
      <c r="Z568" s="461"/>
      <c r="AA568" s="461"/>
      <c r="AB568" s="461"/>
      <c r="AC568" s="461"/>
      <c r="AD568" s="461"/>
      <c r="AE568" s="461"/>
      <c r="AF568" s="461"/>
      <c r="AG568" s="461"/>
      <c r="AH568" s="461"/>
      <c r="AI568" s="461"/>
    </row>
    <row r="569" spans="3:35" s="430" customFormat="1" x14ac:dyDescent="0.25">
      <c r="D569" s="471"/>
      <c r="E569" s="474"/>
      <c r="F569" s="619"/>
      <c r="G569" s="476"/>
      <c r="H569" s="474"/>
      <c r="I569" s="475"/>
      <c r="J569" s="474"/>
      <c r="K569" s="472"/>
      <c r="L569" s="472"/>
      <c r="M569" s="604"/>
      <c r="N569" s="573"/>
      <c r="O569" s="473"/>
      <c r="P569" s="476"/>
      <c r="Q569" s="476"/>
      <c r="R569" s="476"/>
      <c r="S569" s="476"/>
      <c r="T569" s="476"/>
      <c r="U569" s="476"/>
      <c r="V569" s="461"/>
      <c r="W569" s="461"/>
      <c r="X569" s="461"/>
      <c r="Y569" s="461"/>
      <c r="Z569" s="461"/>
      <c r="AA569" s="461"/>
      <c r="AB569" s="461"/>
      <c r="AC569" s="461"/>
      <c r="AD569" s="461"/>
      <c r="AE569" s="461"/>
      <c r="AF569" s="461"/>
      <c r="AG569" s="461"/>
      <c r="AH569" s="461"/>
      <c r="AI569" s="461"/>
    </row>
    <row r="570" spans="3:35" s="430" customFormat="1" x14ac:dyDescent="0.25">
      <c r="D570" s="471"/>
      <c r="E570" s="474"/>
      <c r="F570" s="619"/>
      <c r="G570" s="476"/>
      <c r="H570" s="474"/>
      <c r="I570" s="475"/>
      <c r="J570" s="474"/>
      <c r="K570" s="472"/>
      <c r="L570" s="472"/>
      <c r="M570" s="604"/>
      <c r="N570" s="573"/>
      <c r="O570" s="473"/>
      <c r="P570" s="476"/>
      <c r="Q570" s="476"/>
      <c r="R570" s="476"/>
      <c r="S570" s="476"/>
      <c r="T570" s="476"/>
      <c r="U570" s="476"/>
      <c r="V570" s="461"/>
      <c r="W570" s="461"/>
      <c r="X570" s="461"/>
      <c r="Y570" s="461"/>
      <c r="Z570" s="461"/>
      <c r="AA570" s="461"/>
      <c r="AB570" s="461"/>
      <c r="AC570" s="461"/>
      <c r="AD570" s="461"/>
      <c r="AE570" s="461"/>
      <c r="AF570" s="461"/>
      <c r="AG570" s="461"/>
      <c r="AH570" s="461"/>
      <c r="AI570" s="461"/>
    </row>
    <row r="571" spans="3:35" s="430" customFormat="1" x14ac:dyDescent="0.25">
      <c r="D571" s="471"/>
      <c r="E571" s="474"/>
      <c r="F571" s="619"/>
      <c r="G571" s="476"/>
      <c r="H571" s="474"/>
      <c r="I571" s="475"/>
      <c r="J571" s="474"/>
      <c r="K571" s="472"/>
      <c r="L571" s="472"/>
      <c r="M571" s="604"/>
      <c r="N571" s="573"/>
      <c r="O571" s="473"/>
      <c r="P571" s="476"/>
      <c r="Q571" s="476"/>
      <c r="R571" s="476"/>
      <c r="S571" s="476"/>
      <c r="T571" s="476"/>
      <c r="U571" s="476"/>
      <c r="V571" s="461"/>
      <c r="W571" s="461"/>
      <c r="X571" s="461"/>
      <c r="Y571" s="461"/>
      <c r="Z571" s="461"/>
      <c r="AA571" s="461"/>
      <c r="AB571" s="461"/>
      <c r="AC571" s="461"/>
      <c r="AD571" s="461"/>
      <c r="AE571" s="461"/>
      <c r="AF571" s="461"/>
      <c r="AG571" s="461"/>
      <c r="AH571" s="461"/>
      <c r="AI571" s="461"/>
    </row>
    <row r="572" spans="3:35" s="430" customFormat="1" x14ac:dyDescent="0.25">
      <c r="D572" s="471"/>
      <c r="E572" s="474"/>
      <c r="F572" s="619"/>
      <c r="G572" s="476"/>
      <c r="H572" s="474"/>
      <c r="I572" s="475"/>
      <c r="J572" s="474"/>
      <c r="K572" s="472"/>
      <c r="L572" s="472"/>
      <c r="M572" s="604"/>
      <c r="N572" s="573"/>
      <c r="O572" s="473"/>
      <c r="P572" s="476"/>
      <c r="Q572" s="476"/>
      <c r="R572" s="476"/>
      <c r="S572" s="476"/>
      <c r="T572" s="476"/>
      <c r="U572" s="476"/>
      <c r="V572" s="461"/>
      <c r="W572" s="461"/>
      <c r="X572" s="461"/>
      <c r="Y572" s="461"/>
      <c r="Z572" s="461"/>
      <c r="AA572" s="461"/>
      <c r="AB572" s="461"/>
      <c r="AC572" s="461"/>
      <c r="AD572" s="461"/>
      <c r="AE572" s="461"/>
      <c r="AF572" s="461"/>
      <c r="AG572" s="461"/>
      <c r="AH572" s="461"/>
      <c r="AI572" s="461"/>
    </row>
    <row r="573" spans="3:35" s="430" customFormat="1" x14ac:dyDescent="0.25">
      <c r="D573" s="471"/>
      <c r="E573" s="474"/>
      <c r="F573" s="619"/>
      <c r="G573" s="476"/>
      <c r="H573" s="474"/>
      <c r="I573" s="475"/>
      <c r="J573" s="474"/>
      <c r="K573" s="472"/>
      <c r="L573" s="472"/>
      <c r="M573" s="604"/>
      <c r="N573" s="573"/>
      <c r="O573" s="473"/>
      <c r="P573" s="476"/>
      <c r="Q573" s="476"/>
      <c r="R573" s="476"/>
      <c r="S573" s="476"/>
      <c r="T573" s="476"/>
      <c r="U573" s="476"/>
      <c r="V573" s="461"/>
      <c r="W573" s="461"/>
      <c r="X573" s="461"/>
      <c r="Y573" s="461"/>
      <c r="Z573" s="461"/>
      <c r="AA573" s="461"/>
      <c r="AB573" s="461"/>
      <c r="AC573" s="461"/>
      <c r="AD573" s="461"/>
      <c r="AE573" s="461"/>
      <c r="AF573" s="461"/>
      <c r="AG573" s="461"/>
      <c r="AH573" s="461"/>
      <c r="AI573" s="461"/>
    </row>
    <row r="574" spans="3:35" s="430" customFormat="1" x14ac:dyDescent="0.25">
      <c r="C574" s="434"/>
      <c r="D574" s="471"/>
      <c r="E574" s="474"/>
      <c r="F574" s="619"/>
      <c r="G574" s="476"/>
      <c r="H574" s="474"/>
      <c r="I574" s="475"/>
      <c r="J574" s="474"/>
      <c r="K574" s="472"/>
      <c r="L574" s="472"/>
      <c r="M574" s="604"/>
      <c r="N574" s="573"/>
      <c r="O574" s="473"/>
      <c r="P574" s="476"/>
      <c r="Q574" s="476"/>
      <c r="R574" s="476"/>
      <c r="S574" s="476"/>
      <c r="T574" s="476"/>
      <c r="U574" s="476"/>
      <c r="V574" s="461"/>
      <c r="W574" s="461"/>
      <c r="X574" s="461"/>
      <c r="Y574" s="461"/>
      <c r="Z574" s="461"/>
      <c r="AA574" s="461"/>
      <c r="AB574" s="461"/>
      <c r="AC574" s="461"/>
      <c r="AD574" s="461"/>
      <c r="AE574" s="461"/>
      <c r="AF574" s="461"/>
      <c r="AG574" s="461"/>
      <c r="AH574" s="461"/>
      <c r="AI574" s="461"/>
    </row>
    <row r="575" spans="3:35" s="430" customFormat="1" x14ac:dyDescent="0.25">
      <c r="C575" s="434"/>
      <c r="D575" s="471"/>
      <c r="E575" s="474"/>
      <c r="F575" s="619"/>
      <c r="G575" s="476"/>
      <c r="H575" s="474"/>
      <c r="I575" s="475"/>
      <c r="J575" s="474"/>
      <c r="K575" s="472"/>
      <c r="L575" s="472"/>
      <c r="M575" s="604"/>
      <c r="N575" s="573"/>
      <c r="O575" s="473"/>
      <c r="P575" s="476"/>
      <c r="Q575" s="476"/>
      <c r="R575" s="476"/>
      <c r="S575" s="476"/>
      <c r="T575" s="476"/>
      <c r="U575" s="476"/>
      <c r="V575" s="461"/>
      <c r="W575" s="461"/>
      <c r="X575" s="461"/>
      <c r="Y575" s="461"/>
      <c r="Z575" s="461"/>
      <c r="AA575" s="461"/>
      <c r="AB575" s="461"/>
      <c r="AC575" s="461"/>
      <c r="AD575" s="461"/>
      <c r="AE575" s="461"/>
      <c r="AF575" s="461"/>
      <c r="AG575" s="461"/>
      <c r="AH575" s="461"/>
      <c r="AI575" s="461"/>
    </row>
    <row r="576" spans="3:35" s="430" customFormat="1" x14ac:dyDescent="0.25">
      <c r="C576" s="435"/>
      <c r="D576" s="471"/>
      <c r="E576" s="474"/>
      <c r="F576" s="619"/>
      <c r="G576" s="476"/>
      <c r="H576" s="474"/>
      <c r="I576" s="475"/>
      <c r="J576" s="474"/>
      <c r="K576" s="472"/>
      <c r="L576" s="472"/>
      <c r="M576" s="604"/>
      <c r="N576" s="573"/>
      <c r="O576" s="473"/>
      <c r="P576" s="476"/>
      <c r="Q576" s="476"/>
      <c r="R576" s="476"/>
      <c r="S576" s="476"/>
      <c r="T576" s="476"/>
      <c r="U576" s="476"/>
      <c r="V576" s="461"/>
      <c r="W576" s="461"/>
      <c r="X576" s="461"/>
      <c r="Y576" s="461"/>
      <c r="Z576" s="461"/>
      <c r="AA576" s="461"/>
      <c r="AB576" s="461"/>
      <c r="AC576" s="461"/>
      <c r="AD576" s="461"/>
      <c r="AE576" s="461"/>
      <c r="AF576" s="461"/>
      <c r="AG576" s="461"/>
      <c r="AH576" s="461"/>
      <c r="AI576" s="461"/>
    </row>
    <row r="577" spans="3:35" s="430" customFormat="1" x14ac:dyDescent="0.25">
      <c r="C577" s="433"/>
      <c r="D577" s="471"/>
      <c r="E577" s="474"/>
      <c r="F577" s="619"/>
      <c r="G577" s="476"/>
      <c r="H577" s="474"/>
      <c r="I577" s="475"/>
      <c r="J577" s="474"/>
      <c r="K577" s="472"/>
      <c r="L577" s="472"/>
      <c r="M577" s="604"/>
      <c r="N577" s="573"/>
      <c r="O577" s="473"/>
      <c r="P577" s="476"/>
      <c r="Q577" s="476"/>
      <c r="R577" s="476"/>
      <c r="S577" s="476"/>
      <c r="T577" s="476"/>
      <c r="U577" s="476"/>
      <c r="V577" s="461"/>
      <c r="W577" s="461"/>
      <c r="X577" s="461"/>
      <c r="Y577" s="461"/>
      <c r="Z577" s="461"/>
      <c r="AA577" s="461"/>
      <c r="AB577" s="461"/>
      <c r="AC577" s="461"/>
      <c r="AD577" s="461"/>
      <c r="AE577" s="461"/>
      <c r="AF577" s="461"/>
      <c r="AG577" s="461"/>
      <c r="AH577" s="461"/>
      <c r="AI577" s="461"/>
    </row>
    <row r="578" spans="3:35" s="430" customFormat="1" x14ac:dyDescent="0.25">
      <c r="C578" s="434"/>
      <c r="D578" s="471"/>
      <c r="E578" s="474"/>
      <c r="F578" s="619"/>
      <c r="G578" s="476"/>
      <c r="H578" s="474"/>
      <c r="I578" s="475"/>
      <c r="J578" s="474"/>
      <c r="K578" s="472"/>
      <c r="L578" s="472"/>
      <c r="M578" s="604"/>
      <c r="N578" s="573"/>
      <c r="O578" s="473"/>
      <c r="P578" s="476"/>
      <c r="Q578" s="476"/>
      <c r="R578" s="476"/>
      <c r="S578" s="476"/>
      <c r="T578" s="476"/>
      <c r="U578" s="476"/>
      <c r="V578" s="461"/>
      <c r="W578" s="461"/>
      <c r="X578" s="461"/>
      <c r="Y578" s="461"/>
      <c r="Z578" s="461"/>
      <c r="AA578" s="461"/>
      <c r="AB578" s="461"/>
      <c r="AC578" s="461"/>
      <c r="AD578" s="461"/>
      <c r="AE578" s="461"/>
      <c r="AF578" s="461"/>
      <c r="AG578" s="461"/>
      <c r="AH578" s="461"/>
      <c r="AI578" s="461"/>
    </row>
    <row r="579" spans="3:35" s="430" customFormat="1" x14ac:dyDescent="0.25">
      <c r="C579" s="434"/>
      <c r="D579" s="471"/>
      <c r="E579" s="474"/>
      <c r="F579" s="619"/>
      <c r="G579" s="476"/>
      <c r="H579" s="474"/>
      <c r="I579" s="475"/>
      <c r="J579" s="474"/>
      <c r="K579" s="472"/>
      <c r="L579" s="472"/>
      <c r="M579" s="604"/>
      <c r="N579" s="573"/>
      <c r="O579" s="473"/>
      <c r="P579" s="476"/>
      <c r="Q579" s="476"/>
      <c r="R579" s="476"/>
      <c r="S579" s="476"/>
      <c r="T579" s="476"/>
      <c r="U579" s="476"/>
      <c r="V579" s="461"/>
      <c r="W579" s="461"/>
      <c r="X579" s="461"/>
      <c r="Y579" s="461"/>
      <c r="Z579" s="461"/>
      <c r="AA579" s="461"/>
      <c r="AB579" s="461"/>
      <c r="AC579" s="461"/>
      <c r="AD579" s="461"/>
      <c r="AE579" s="461"/>
      <c r="AF579" s="461"/>
      <c r="AG579" s="461"/>
      <c r="AH579" s="461"/>
      <c r="AI579" s="461"/>
    </row>
    <row r="580" spans="3:35" s="430" customFormat="1" x14ac:dyDescent="0.25">
      <c r="C580" s="434"/>
      <c r="D580" s="471"/>
      <c r="E580" s="474"/>
      <c r="F580" s="619"/>
      <c r="G580" s="476"/>
      <c r="H580" s="474"/>
      <c r="I580" s="475"/>
      <c r="J580" s="474"/>
      <c r="K580" s="472"/>
      <c r="L580" s="472"/>
      <c r="M580" s="604"/>
      <c r="N580" s="573"/>
      <c r="O580" s="473"/>
      <c r="P580" s="476"/>
      <c r="Q580" s="476"/>
      <c r="R580" s="476"/>
      <c r="S580" s="476"/>
      <c r="T580" s="476"/>
      <c r="U580" s="476"/>
      <c r="V580" s="461"/>
      <c r="W580" s="461"/>
      <c r="X580" s="461"/>
      <c r="Y580" s="461"/>
      <c r="Z580" s="461"/>
      <c r="AA580" s="461"/>
      <c r="AB580" s="461"/>
      <c r="AC580" s="461"/>
      <c r="AD580" s="461"/>
      <c r="AE580" s="461"/>
      <c r="AF580" s="461"/>
      <c r="AG580" s="461"/>
      <c r="AH580" s="461"/>
      <c r="AI580" s="461"/>
    </row>
    <row r="581" spans="3:35" s="430" customFormat="1" x14ac:dyDescent="0.25">
      <c r="D581" s="471"/>
      <c r="E581" s="474"/>
      <c r="F581" s="619"/>
      <c r="G581" s="476"/>
      <c r="H581" s="474"/>
      <c r="I581" s="475"/>
      <c r="J581" s="474"/>
      <c r="K581" s="472"/>
      <c r="L581" s="472"/>
      <c r="M581" s="604"/>
      <c r="N581" s="573"/>
      <c r="O581" s="473"/>
      <c r="P581" s="476"/>
      <c r="Q581" s="476"/>
      <c r="R581" s="476"/>
      <c r="S581" s="476"/>
      <c r="T581" s="476"/>
      <c r="U581" s="476"/>
      <c r="V581" s="461"/>
      <c r="W581" s="461"/>
      <c r="X581" s="461"/>
      <c r="Y581" s="461"/>
      <c r="Z581" s="461"/>
      <c r="AA581" s="461"/>
      <c r="AB581" s="461"/>
      <c r="AC581" s="461"/>
      <c r="AD581" s="461"/>
      <c r="AE581" s="461"/>
      <c r="AF581" s="461"/>
      <c r="AG581" s="461"/>
      <c r="AH581" s="461"/>
      <c r="AI581" s="461"/>
    </row>
    <row r="582" spans="3:35" s="430" customFormat="1" x14ac:dyDescent="0.25">
      <c r="D582" s="471"/>
      <c r="E582" s="474"/>
      <c r="F582" s="619"/>
      <c r="G582" s="476"/>
      <c r="H582" s="474"/>
      <c r="I582" s="475"/>
      <c r="J582" s="474"/>
      <c r="K582" s="472"/>
      <c r="L582" s="472"/>
      <c r="M582" s="604"/>
      <c r="N582" s="573"/>
      <c r="O582" s="473"/>
      <c r="P582" s="476"/>
      <c r="Q582" s="476"/>
      <c r="R582" s="476"/>
      <c r="S582" s="476"/>
      <c r="T582" s="476"/>
      <c r="U582" s="476"/>
      <c r="V582" s="461"/>
      <c r="W582" s="461"/>
      <c r="X582" s="461"/>
      <c r="Y582" s="461"/>
      <c r="Z582" s="461"/>
      <c r="AA582" s="461"/>
      <c r="AB582" s="461"/>
      <c r="AC582" s="461"/>
      <c r="AD582" s="461"/>
      <c r="AE582" s="461"/>
      <c r="AF582" s="461"/>
      <c r="AG582" s="461"/>
      <c r="AH582" s="461"/>
      <c r="AI582" s="461"/>
    </row>
    <row r="583" spans="3:35" s="430" customFormat="1" x14ac:dyDescent="0.25">
      <c r="D583" s="471"/>
      <c r="E583" s="474"/>
      <c r="F583" s="619"/>
      <c r="G583" s="476"/>
      <c r="H583" s="474"/>
      <c r="I583" s="475"/>
      <c r="J583" s="474"/>
      <c r="K583" s="472"/>
      <c r="L583" s="472"/>
      <c r="M583" s="604"/>
      <c r="N583" s="573"/>
      <c r="O583" s="473"/>
      <c r="P583" s="476"/>
      <c r="Q583" s="476"/>
      <c r="R583" s="476"/>
      <c r="S583" s="476"/>
      <c r="T583" s="476"/>
      <c r="U583" s="476"/>
      <c r="V583" s="461"/>
      <c r="W583" s="461"/>
      <c r="X583" s="461"/>
      <c r="Y583" s="461"/>
      <c r="Z583" s="461"/>
      <c r="AA583" s="461"/>
      <c r="AB583" s="461"/>
      <c r="AC583" s="461"/>
      <c r="AD583" s="461"/>
      <c r="AE583" s="461"/>
      <c r="AF583" s="461"/>
      <c r="AG583" s="461"/>
      <c r="AH583" s="461"/>
      <c r="AI583" s="461"/>
    </row>
    <row r="584" spans="3:35" s="430" customFormat="1" x14ac:dyDescent="0.25">
      <c r="D584" s="471"/>
      <c r="E584" s="474"/>
      <c r="F584" s="619"/>
      <c r="G584" s="476"/>
      <c r="H584" s="474"/>
      <c r="I584" s="475"/>
      <c r="J584" s="474"/>
      <c r="K584" s="472"/>
      <c r="L584" s="472"/>
      <c r="M584" s="604"/>
      <c r="N584" s="573"/>
      <c r="O584" s="473"/>
      <c r="P584" s="476"/>
      <c r="Q584" s="476"/>
      <c r="R584" s="476"/>
      <c r="S584" s="476"/>
      <c r="T584" s="476"/>
      <c r="U584" s="476"/>
      <c r="V584" s="461"/>
      <c r="W584" s="461"/>
      <c r="X584" s="461"/>
      <c r="Y584" s="461"/>
      <c r="Z584" s="461"/>
      <c r="AA584" s="461"/>
      <c r="AB584" s="461"/>
      <c r="AC584" s="461"/>
      <c r="AD584" s="461"/>
      <c r="AE584" s="461"/>
      <c r="AF584" s="461"/>
      <c r="AG584" s="461"/>
      <c r="AH584" s="461"/>
      <c r="AI584" s="461"/>
    </row>
    <row r="585" spans="3:35" s="430" customFormat="1" x14ac:dyDescent="0.25">
      <c r="D585" s="471"/>
      <c r="E585" s="474"/>
      <c r="F585" s="619"/>
      <c r="G585" s="476"/>
      <c r="H585" s="474"/>
      <c r="I585" s="475"/>
      <c r="J585" s="474"/>
      <c r="K585" s="472"/>
      <c r="L585" s="472"/>
      <c r="M585" s="604"/>
      <c r="N585" s="573"/>
      <c r="O585" s="473"/>
      <c r="P585" s="476"/>
      <c r="Q585" s="476"/>
      <c r="R585" s="476"/>
      <c r="S585" s="476"/>
      <c r="T585" s="476"/>
      <c r="U585" s="476"/>
      <c r="V585" s="461"/>
      <c r="W585" s="461"/>
      <c r="X585" s="461"/>
      <c r="Y585" s="461"/>
      <c r="Z585" s="461"/>
      <c r="AA585" s="461"/>
      <c r="AB585" s="461"/>
      <c r="AC585" s="461"/>
      <c r="AD585" s="461"/>
      <c r="AE585" s="461"/>
      <c r="AF585" s="461"/>
      <c r="AG585" s="461"/>
      <c r="AH585" s="461"/>
      <c r="AI585" s="461"/>
    </row>
    <row r="586" spans="3:35" s="430" customFormat="1" x14ac:dyDescent="0.25">
      <c r="D586" s="471"/>
      <c r="E586" s="474"/>
      <c r="F586" s="619"/>
      <c r="G586" s="476"/>
      <c r="H586" s="474"/>
      <c r="I586" s="475"/>
      <c r="J586" s="474"/>
      <c r="K586" s="472"/>
      <c r="L586" s="472"/>
      <c r="M586" s="604"/>
      <c r="N586" s="573"/>
      <c r="O586" s="473"/>
      <c r="P586" s="476"/>
      <c r="Q586" s="476"/>
      <c r="R586" s="476"/>
      <c r="S586" s="476"/>
      <c r="T586" s="476"/>
      <c r="U586" s="476"/>
      <c r="V586" s="461"/>
      <c r="W586" s="461"/>
      <c r="X586" s="461"/>
      <c r="Y586" s="461"/>
      <c r="Z586" s="461"/>
      <c r="AA586" s="461"/>
      <c r="AB586" s="461"/>
      <c r="AC586" s="461"/>
      <c r="AD586" s="461"/>
      <c r="AE586" s="461"/>
      <c r="AF586" s="461"/>
      <c r="AG586" s="461"/>
      <c r="AH586" s="461"/>
      <c r="AI586" s="461"/>
    </row>
    <row r="587" spans="3:35" s="430" customFormat="1" x14ac:dyDescent="0.25">
      <c r="D587" s="471"/>
      <c r="E587" s="474"/>
      <c r="F587" s="619"/>
      <c r="G587" s="476"/>
      <c r="H587" s="474"/>
      <c r="I587" s="475"/>
      <c r="J587" s="474"/>
      <c r="K587" s="472"/>
      <c r="L587" s="472"/>
      <c r="M587" s="604"/>
      <c r="N587" s="573"/>
      <c r="O587" s="473"/>
      <c r="P587" s="476"/>
      <c r="Q587" s="476"/>
      <c r="R587" s="476"/>
      <c r="S587" s="476"/>
      <c r="T587" s="476"/>
      <c r="U587" s="476"/>
      <c r="V587" s="461"/>
      <c r="W587" s="461"/>
      <c r="X587" s="461"/>
      <c r="Y587" s="461"/>
      <c r="Z587" s="461"/>
      <c r="AA587" s="461"/>
      <c r="AB587" s="461"/>
      <c r="AC587" s="461"/>
      <c r="AD587" s="461"/>
      <c r="AE587" s="461"/>
      <c r="AF587" s="461"/>
      <c r="AG587" s="461"/>
      <c r="AH587" s="461"/>
      <c r="AI587" s="461"/>
    </row>
    <row r="588" spans="3:35" s="430" customFormat="1" x14ac:dyDescent="0.25">
      <c r="C588" s="434"/>
      <c r="D588" s="471"/>
      <c r="E588" s="474"/>
      <c r="F588" s="619"/>
      <c r="G588" s="476"/>
      <c r="H588" s="474"/>
      <c r="I588" s="475"/>
      <c r="J588" s="474"/>
      <c r="K588" s="472"/>
      <c r="L588" s="472"/>
      <c r="M588" s="604"/>
      <c r="N588" s="573"/>
      <c r="O588" s="473"/>
      <c r="P588" s="476"/>
      <c r="Q588" s="476"/>
      <c r="R588" s="476"/>
      <c r="S588" s="476"/>
      <c r="T588" s="476"/>
      <c r="U588" s="476"/>
      <c r="V588" s="461"/>
      <c r="W588" s="461"/>
      <c r="X588" s="461"/>
      <c r="Y588" s="461"/>
      <c r="Z588" s="461"/>
      <c r="AA588" s="461"/>
      <c r="AB588" s="461"/>
      <c r="AC588" s="461"/>
      <c r="AD588" s="461"/>
      <c r="AE588" s="461"/>
      <c r="AF588" s="461"/>
      <c r="AG588" s="461"/>
      <c r="AH588" s="461"/>
      <c r="AI588" s="461"/>
    </row>
    <row r="589" spans="3:35" s="430" customFormat="1" x14ac:dyDescent="0.25">
      <c r="C589" s="433"/>
      <c r="D589" s="471"/>
      <c r="E589" s="474"/>
      <c r="F589" s="619"/>
      <c r="G589" s="476"/>
      <c r="H589" s="474"/>
      <c r="I589" s="475"/>
      <c r="J589" s="474"/>
      <c r="K589" s="472"/>
      <c r="L589" s="472"/>
      <c r="M589" s="604"/>
      <c r="N589" s="573"/>
      <c r="O589" s="473"/>
      <c r="P589" s="476"/>
      <c r="Q589" s="476"/>
      <c r="R589" s="476"/>
      <c r="S589" s="476"/>
      <c r="T589" s="476"/>
      <c r="U589" s="476"/>
      <c r="V589" s="461"/>
      <c r="W589" s="461"/>
      <c r="X589" s="461"/>
      <c r="Y589" s="461"/>
      <c r="Z589" s="461"/>
      <c r="AA589" s="461"/>
      <c r="AB589" s="461"/>
      <c r="AC589" s="461"/>
      <c r="AD589" s="461"/>
      <c r="AE589" s="461"/>
      <c r="AF589" s="461"/>
      <c r="AG589" s="461"/>
      <c r="AH589" s="461"/>
      <c r="AI589" s="461"/>
    </row>
    <row r="590" spans="3:35" s="430" customFormat="1" x14ac:dyDescent="0.25">
      <c r="C590" s="434"/>
      <c r="D590" s="471"/>
      <c r="E590" s="474"/>
      <c r="F590" s="619"/>
      <c r="G590" s="476"/>
      <c r="H590" s="474"/>
      <c r="I590" s="475"/>
      <c r="J590" s="474"/>
      <c r="K590" s="472"/>
      <c r="L590" s="472"/>
      <c r="M590" s="604"/>
      <c r="N590" s="573"/>
      <c r="O590" s="473"/>
      <c r="P590" s="476"/>
      <c r="Q590" s="476"/>
      <c r="R590" s="476"/>
      <c r="S590" s="476"/>
      <c r="T590" s="476"/>
      <c r="U590" s="476"/>
      <c r="V590" s="461"/>
      <c r="W590" s="461"/>
      <c r="X590" s="461"/>
      <c r="Y590" s="461"/>
      <c r="Z590" s="461"/>
      <c r="AA590" s="461"/>
      <c r="AB590" s="461"/>
      <c r="AC590" s="461"/>
      <c r="AD590" s="461"/>
      <c r="AE590" s="461"/>
      <c r="AF590" s="461"/>
      <c r="AG590" s="461"/>
      <c r="AH590" s="461"/>
      <c r="AI590" s="461"/>
    </row>
    <row r="591" spans="3:35" s="430" customFormat="1" x14ac:dyDescent="0.25">
      <c r="C591" s="434"/>
      <c r="D591" s="471"/>
      <c r="E591" s="474"/>
      <c r="F591" s="619"/>
      <c r="G591" s="476"/>
      <c r="H591" s="474"/>
      <c r="I591" s="475"/>
      <c r="J591" s="474"/>
      <c r="K591" s="472"/>
      <c r="L591" s="472"/>
      <c r="M591" s="604"/>
      <c r="N591" s="573"/>
      <c r="O591" s="473"/>
      <c r="P591" s="476"/>
      <c r="Q591" s="476"/>
      <c r="R591" s="476"/>
      <c r="S591" s="476"/>
      <c r="T591" s="476"/>
      <c r="U591" s="476"/>
      <c r="V591" s="461"/>
      <c r="W591" s="461"/>
      <c r="X591" s="461"/>
      <c r="Y591" s="461"/>
      <c r="Z591" s="461"/>
      <c r="AA591" s="461"/>
      <c r="AB591" s="461"/>
      <c r="AC591" s="461"/>
      <c r="AD591" s="461"/>
      <c r="AE591" s="461"/>
      <c r="AF591" s="461"/>
      <c r="AG591" s="461"/>
      <c r="AH591" s="461"/>
      <c r="AI591" s="461"/>
    </row>
    <row r="592" spans="3:35" s="430" customFormat="1" x14ac:dyDescent="0.25">
      <c r="D592" s="471"/>
      <c r="E592" s="474"/>
      <c r="F592" s="619"/>
      <c r="G592" s="476"/>
      <c r="H592" s="474"/>
      <c r="I592" s="475"/>
      <c r="J592" s="474"/>
      <c r="K592" s="472"/>
      <c r="L592" s="472"/>
      <c r="M592" s="604"/>
      <c r="N592" s="573"/>
      <c r="O592" s="473"/>
      <c r="P592" s="476"/>
      <c r="Q592" s="476"/>
      <c r="R592" s="476"/>
      <c r="S592" s="476"/>
      <c r="T592" s="476"/>
      <c r="U592" s="476"/>
      <c r="V592" s="461"/>
      <c r="W592" s="461"/>
      <c r="X592" s="461"/>
      <c r="Y592" s="461"/>
      <c r="Z592" s="461"/>
      <c r="AA592" s="461"/>
      <c r="AB592" s="461"/>
      <c r="AC592" s="461"/>
      <c r="AD592" s="461"/>
      <c r="AE592" s="461"/>
      <c r="AF592" s="461"/>
      <c r="AG592" s="461"/>
      <c r="AH592" s="461"/>
      <c r="AI592" s="461"/>
    </row>
    <row r="593" spans="4:35" s="430" customFormat="1" x14ac:dyDescent="0.25">
      <c r="D593" s="471"/>
      <c r="E593" s="474"/>
      <c r="F593" s="619"/>
      <c r="G593" s="476"/>
      <c r="H593" s="474"/>
      <c r="I593" s="475"/>
      <c r="J593" s="474"/>
      <c r="K593" s="472"/>
      <c r="L593" s="472"/>
      <c r="M593" s="604"/>
      <c r="N593" s="573"/>
      <c r="O593" s="473"/>
      <c r="P593" s="476"/>
      <c r="Q593" s="476"/>
      <c r="R593" s="476"/>
      <c r="S593" s="476"/>
      <c r="T593" s="476"/>
      <c r="U593" s="476"/>
      <c r="V593" s="461"/>
      <c r="W593" s="461"/>
      <c r="X593" s="461"/>
      <c r="Y593" s="461"/>
      <c r="Z593" s="461"/>
      <c r="AA593" s="461"/>
      <c r="AB593" s="461"/>
      <c r="AC593" s="461"/>
      <c r="AD593" s="461"/>
      <c r="AE593" s="461"/>
      <c r="AF593" s="461"/>
      <c r="AG593" s="461"/>
      <c r="AH593" s="461"/>
      <c r="AI593" s="461"/>
    </row>
    <row r="594" spans="4:35" s="430" customFormat="1" x14ac:dyDescent="0.25">
      <c r="D594" s="471"/>
      <c r="E594" s="474"/>
      <c r="F594" s="619"/>
      <c r="G594" s="476"/>
      <c r="H594" s="474"/>
      <c r="I594" s="475"/>
      <c r="J594" s="474"/>
      <c r="K594" s="472"/>
      <c r="L594" s="472"/>
      <c r="M594" s="604"/>
      <c r="N594" s="573"/>
      <c r="O594" s="473"/>
      <c r="P594" s="476"/>
      <c r="Q594" s="476"/>
      <c r="R594" s="476"/>
      <c r="S594" s="476"/>
      <c r="T594" s="476"/>
      <c r="U594" s="476"/>
      <c r="V594" s="461"/>
      <c r="W594" s="461"/>
      <c r="X594" s="461"/>
      <c r="Y594" s="461"/>
      <c r="Z594" s="461"/>
      <c r="AA594" s="461"/>
      <c r="AB594" s="461"/>
      <c r="AC594" s="461"/>
      <c r="AD594" s="461"/>
      <c r="AE594" s="461"/>
      <c r="AF594" s="461"/>
      <c r="AG594" s="461"/>
      <c r="AH594" s="461"/>
      <c r="AI594" s="461"/>
    </row>
    <row r="595" spans="4:35" s="430" customFormat="1" x14ac:dyDescent="0.25">
      <c r="D595" s="471"/>
      <c r="E595" s="474"/>
      <c r="F595" s="619"/>
      <c r="G595" s="476"/>
      <c r="H595" s="474"/>
      <c r="I595" s="475"/>
      <c r="J595" s="474"/>
      <c r="K595" s="472"/>
      <c r="L595" s="472"/>
      <c r="M595" s="604"/>
      <c r="N595" s="573"/>
      <c r="O595" s="473"/>
      <c r="P595" s="476"/>
      <c r="Q595" s="476"/>
      <c r="R595" s="476"/>
      <c r="S595" s="476"/>
      <c r="T595" s="476"/>
      <c r="U595" s="476"/>
      <c r="V595" s="461"/>
      <c r="W595" s="461"/>
      <c r="X595" s="461"/>
      <c r="Y595" s="461"/>
      <c r="Z595" s="461"/>
      <c r="AA595" s="461"/>
      <c r="AB595" s="461"/>
      <c r="AC595" s="461"/>
      <c r="AD595" s="461"/>
      <c r="AE595" s="461"/>
      <c r="AF595" s="461"/>
      <c r="AG595" s="461"/>
      <c r="AH595" s="461"/>
      <c r="AI595" s="461"/>
    </row>
    <row r="596" spans="4:35" s="430" customFormat="1" x14ac:dyDescent="0.25">
      <c r="D596" s="471"/>
      <c r="E596" s="474"/>
      <c r="F596" s="619"/>
      <c r="G596" s="476"/>
      <c r="H596" s="474"/>
      <c r="I596" s="475"/>
      <c r="J596" s="474"/>
      <c r="K596" s="472"/>
      <c r="L596" s="472"/>
      <c r="M596" s="604"/>
      <c r="N596" s="573"/>
      <c r="O596" s="473"/>
      <c r="P596" s="476"/>
      <c r="Q596" s="476"/>
      <c r="R596" s="476"/>
      <c r="S596" s="476"/>
      <c r="T596" s="476"/>
      <c r="U596" s="476"/>
      <c r="V596" s="461"/>
      <c r="W596" s="461"/>
      <c r="X596" s="461"/>
      <c r="Y596" s="461"/>
      <c r="Z596" s="461"/>
      <c r="AA596" s="461"/>
      <c r="AB596" s="461"/>
      <c r="AC596" s="461"/>
      <c r="AD596" s="461"/>
      <c r="AE596" s="461"/>
      <c r="AF596" s="461"/>
      <c r="AG596" s="461"/>
      <c r="AH596" s="461"/>
      <c r="AI596" s="461"/>
    </row>
    <row r="597" spans="4:35" s="430" customFormat="1" x14ac:dyDescent="0.25">
      <c r="D597" s="471"/>
      <c r="E597" s="474"/>
      <c r="F597" s="619"/>
      <c r="G597" s="476"/>
      <c r="H597" s="474"/>
      <c r="I597" s="475"/>
      <c r="J597" s="474"/>
      <c r="K597" s="472"/>
      <c r="L597" s="472"/>
      <c r="M597" s="604"/>
      <c r="N597" s="573"/>
      <c r="O597" s="473"/>
      <c r="P597" s="476"/>
      <c r="Q597" s="476"/>
      <c r="R597" s="476"/>
      <c r="S597" s="476"/>
      <c r="T597" s="476"/>
      <c r="U597" s="476"/>
      <c r="V597" s="461"/>
      <c r="W597" s="461"/>
      <c r="X597" s="461"/>
      <c r="Y597" s="461"/>
      <c r="Z597" s="461"/>
      <c r="AA597" s="461"/>
      <c r="AB597" s="461"/>
      <c r="AC597" s="461"/>
      <c r="AD597" s="461"/>
      <c r="AE597" s="461"/>
      <c r="AF597" s="461"/>
      <c r="AG597" s="461"/>
      <c r="AH597" s="461"/>
      <c r="AI597" s="461"/>
    </row>
    <row r="598" spans="4:35" s="430" customFormat="1" x14ac:dyDescent="0.25">
      <c r="D598" s="471"/>
      <c r="E598" s="474"/>
      <c r="F598" s="619"/>
      <c r="G598" s="476"/>
      <c r="H598" s="474"/>
      <c r="I598" s="475"/>
      <c r="J598" s="474"/>
      <c r="K598" s="472"/>
      <c r="L598" s="472"/>
      <c r="M598" s="604"/>
      <c r="N598" s="573"/>
      <c r="O598" s="473"/>
      <c r="P598" s="476"/>
      <c r="Q598" s="476"/>
      <c r="R598" s="476"/>
      <c r="S598" s="476"/>
      <c r="T598" s="476"/>
      <c r="U598" s="476"/>
      <c r="V598" s="461"/>
      <c r="W598" s="461"/>
      <c r="X598" s="461"/>
      <c r="Y598" s="461"/>
      <c r="Z598" s="461"/>
      <c r="AA598" s="461"/>
      <c r="AB598" s="461"/>
      <c r="AC598" s="461"/>
      <c r="AD598" s="461"/>
      <c r="AE598" s="461"/>
      <c r="AF598" s="461"/>
      <c r="AG598" s="461"/>
      <c r="AH598" s="461"/>
      <c r="AI598" s="461"/>
    </row>
    <row r="599" spans="4:35" s="430" customFormat="1" x14ac:dyDescent="0.25">
      <c r="D599" s="471"/>
      <c r="E599" s="474"/>
      <c r="F599" s="619"/>
      <c r="G599" s="476"/>
      <c r="H599" s="474"/>
      <c r="I599" s="475"/>
      <c r="J599" s="474"/>
      <c r="K599" s="472"/>
      <c r="L599" s="472"/>
      <c r="M599" s="604"/>
      <c r="N599" s="573"/>
      <c r="O599" s="473"/>
      <c r="P599" s="476"/>
      <c r="Q599" s="476"/>
      <c r="R599" s="476"/>
      <c r="S599" s="476"/>
      <c r="T599" s="476"/>
      <c r="U599" s="476"/>
      <c r="V599" s="461"/>
      <c r="W599" s="461"/>
      <c r="X599" s="461"/>
      <c r="Y599" s="461"/>
      <c r="Z599" s="461"/>
      <c r="AA599" s="461"/>
      <c r="AB599" s="461"/>
      <c r="AC599" s="461"/>
      <c r="AD599" s="461"/>
      <c r="AE599" s="461"/>
      <c r="AF599" s="461"/>
      <c r="AG599" s="461"/>
      <c r="AH599" s="461"/>
      <c r="AI599" s="461"/>
    </row>
    <row r="600" spans="4:35" s="430" customFormat="1" x14ac:dyDescent="0.25">
      <c r="D600" s="471"/>
      <c r="E600" s="474"/>
      <c r="F600" s="619"/>
      <c r="G600" s="476"/>
      <c r="H600" s="474"/>
      <c r="I600" s="475"/>
      <c r="J600" s="474"/>
      <c r="K600" s="472"/>
      <c r="L600" s="472"/>
      <c r="M600" s="604"/>
      <c r="N600" s="573"/>
      <c r="O600" s="473"/>
      <c r="P600" s="476"/>
      <c r="Q600" s="476"/>
      <c r="R600" s="476"/>
      <c r="S600" s="476"/>
      <c r="T600" s="476"/>
      <c r="U600" s="476"/>
      <c r="V600" s="461"/>
      <c r="W600" s="461"/>
      <c r="X600" s="461"/>
      <c r="Y600" s="461"/>
      <c r="Z600" s="461"/>
      <c r="AA600" s="461"/>
      <c r="AB600" s="461"/>
      <c r="AC600" s="461"/>
      <c r="AD600" s="461"/>
      <c r="AE600" s="461"/>
      <c r="AF600" s="461"/>
      <c r="AG600" s="461"/>
      <c r="AH600" s="461"/>
      <c r="AI600" s="461"/>
    </row>
    <row r="601" spans="4:35" s="430" customFormat="1" x14ac:dyDescent="0.25">
      <c r="D601" s="471"/>
      <c r="E601" s="474"/>
      <c r="F601" s="619"/>
      <c r="G601" s="476"/>
      <c r="H601" s="474"/>
      <c r="I601" s="475"/>
      <c r="J601" s="474"/>
      <c r="K601" s="472"/>
      <c r="L601" s="472"/>
      <c r="M601" s="604"/>
      <c r="N601" s="573"/>
      <c r="O601" s="473"/>
      <c r="P601" s="476"/>
      <c r="Q601" s="476"/>
      <c r="R601" s="476"/>
      <c r="S601" s="476"/>
      <c r="T601" s="476"/>
      <c r="U601" s="476"/>
      <c r="V601" s="461"/>
      <c r="W601" s="461"/>
      <c r="X601" s="461"/>
      <c r="Y601" s="461"/>
      <c r="Z601" s="461"/>
      <c r="AA601" s="461"/>
      <c r="AB601" s="461"/>
      <c r="AC601" s="461"/>
      <c r="AD601" s="461"/>
      <c r="AE601" s="461"/>
      <c r="AF601" s="461"/>
      <c r="AG601" s="461"/>
      <c r="AH601" s="461"/>
      <c r="AI601" s="461"/>
    </row>
    <row r="602" spans="4:35" s="430" customFormat="1" x14ac:dyDescent="0.25">
      <c r="D602" s="471"/>
      <c r="E602" s="474"/>
      <c r="F602" s="619"/>
      <c r="G602" s="476"/>
      <c r="H602" s="474"/>
      <c r="I602" s="475"/>
      <c r="J602" s="474"/>
      <c r="K602" s="472"/>
      <c r="L602" s="472"/>
      <c r="M602" s="604"/>
      <c r="N602" s="573"/>
      <c r="O602" s="473"/>
      <c r="P602" s="476"/>
      <c r="Q602" s="476"/>
      <c r="R602" s="476"/>
      <c r="S602" s="476"/>
      <c r="T602" s="476"/>
      <c r="U602" s="476"/>
      <c r="V602" s="461"/>
      <c r="W602" s="461"/>
      <c r="X602" s="461"/>
      <c r="Y602" s="461"/>
      <c r="Z602" s="461"/>
      <c r="AA602" s="461"/>
      <c r="AB602" s="461"/>
      <c r="AC602" s="461"/>
      <c r="AD602" s="461"/>
      <c r="AE602" s="461"/>
      <c r="AF602" s="461"/>
      <c r="AG602" s="461"/>
      <c r="AH602" s="461"/>
      <c r="AI602" s="461"/>
    </row>
    <row r="603" spans="4:35" s="430" customFormat="1" x14ac:dyDescent="0.25">
      <c r="D603" s="471"/>
      <c r="E603" s="474"/>
      <c r="F603" s="619"/>
      <c r="G603" s="476"/>
      <c r="H603" s="474"/>
      <c r="I603" s="475"/>
      <c r="J603" s="474"/>
      <c r="K603" s="472"/>
      <c r="L603" s="472"/>
      <c r="M603" s="604"/>
      <c r="N603" s="573"/>
      <c r="O603" s="473"/>
      <c r="P603" s="476"/>
      <c r="Q603" s="476"/>
      <c r="R603" s="476"/>
      <c r="S603" s="476"/>
      <c r="T603" s="476"/>
      <c r="U603" s="476"/>
      <c r="V603" s="461"/>
      <c r="W603" s="461"/>
      <c r="X603" s="461"/>
      <c r="Y603" s="461"/>
      <c r="Z603" s="461"/>
      <c r="AA603" s="461"/>
      <c r="AB603" s="461"/>
      <c r="AC603" s="461"/>
      <c r="AD603" s="461"/>
      <c r="AE603" s="461"/>
      <c r="AF603" s="461"/>
      <c r="AG603" s="461"/>
      <c r="AH603" s="461"/>
      <c r="AI603" s="461"/>
    </row>
    <row r="604" spans="4:35" s="430" customFormat="1" x14ac:dyDescent="0.25">
      <c r="D604" s="471"/>
      <c r="E604" s="474"/>
      <c r="F604" s="619"/>
      <c r="G604" s="476"/>
      <c r="H604" s="474"/>
      <c r="I604" s="475"/>
      <c r="J604" s="474"/>
      <c r="K604" s="472"/>
      <c r="L604" s="472"/>
      <c r="M604" s="604"/>
      <c r="N604" s="573"/>
      <c r="O604" s="473"/>
      <c r="P604" s="476"/>
      <c r="Q604" s="476"/>
      <c r="R604" s="476"/>
      <c r="S604" s="476"/>
      <c r="T604" s="476"/>
      <c r="U604" s="476"/>
      <c r="V604" s="461"/>
      <c r="W604" s="461"/>
      <c r="X604" s="461"/>
      <c r="Y604" s="461"/>
      <c r="Z604" s="461"/>
      <c r="AA604" s="461"/>
      <c r="AB604" s="461"/>
      <c r="AC604" s="461"/>
      <c r="AD604" s="461"/>
      <c r="AE604" s="461"/>
      <c r="AF604" s="461"/>
      <c r="AG604" s="461"/>
      <c r="AH604" s="461"/>
      <c r="AI604" s="461"/>
    </row>
    <row r="605" spans="4:35" s="430" customFormat="1" x14ac:dyDescent="0.25">
      <c r="D605" s="471"/>
      <c r="E605" s="474"/>
      <c r="F605" s="619"/>
      <c r="G605" s="476"/>
      <c r="H605" s="474"/>
      <c r="I605" s="475"/>
      <c r="J605" s="474"/>
      <c r="K605" s="472"/>
      <c r="L605" s="472"/>
      <c r="M605" s="604"/>
      <c r="N605" s="573"/>
      <c r="O605" s="473"/>
      <c r="P605" s="476"/>
      <c r="Q605" s="476"/>
      <c r="R605" s="476"/>
      <c r="S605" s="476"/>
      <c r="T605" s="476"/>
      <c r="U605" s="476"/>
      <c r="V605" s="461"/>
      <c r="W605" s="461"/>
      <c r="X605" s="461"/>
      <c r="Y605" s="461"/>
      <c r="Z605" s="461"/>
      <c r="AA605" s="461"/>
      <c r="AB605" s="461"/>
      <c r="AC605" s="461"/>
      <c r="AD605" s="461"/>
      <c r="AE605" s="461"/>
      <c r="AF605" s="461"/>
      <c r="AG605" s="461"/>
      <c r="AH605" s="461"/>
      <c r="AI605" s="461"/>
    </row>
    <row r="606" spans="4:35" s="430" customFormat="1" x14ac:dyDescent="0.25">
      <c r="D606" s="471"/>
      <c r="E606" s="474"/>
      <c r="F606" s="619"/>
      <c r="G606" s="476"/>
      <c r="H606" s="474"/>
      <c r="I606" s="475"/>
      <c r="J606" s="474"/>
      <c r="K606" s="472"/>
      <c r="L606" s="472"/>
      <c r="M606" s="604"/>
      <c r="N606" s="573"/>
      <c r="O606" s="473"/>
      <c r="P606" s="476"/>
      <c r="Q606" s="476"/>
      <c r="R606" s="476"/>
      <c r="S606" s="476"/>
      <c r="T606" s="476"/>
      <c r="U606" s="476"/>
      <c r="V606" s="461"/>
      <c r="W606" s="461"/>
      <c r="X606" s="461"/>
      <c r="Y606" s="461"/>
      <c r="Z606" s="461"/>
      <c r="AA606" s="461"/>
      <c r="AB606" s="461"/>
      <c r="AC606" s="461"/>
      <c r="AD606" s="461"/>
      <c r="AE606" s="461"/>
      <c r="AF606" s="461"/>
      <c r="AG606" s="461"/>
      <c r="AH606" s="461"/>
      <c r="AI606" s="461"/>
    </row>
    <row r="607" spans="4:35" s="430" customFormat="1" x14ac:dyDescent="0.25">
      <c r="D607" s="471"/>
      <c r="E607" s="474"/>
      <c r="F607" s="619"/>
      <c r="G607" s="476"/>
      <c r="H607" s="474"/>
      <c r="I607" s="475"/>
      <c r="J607" s="474"/>
      <c r="K607" s="472"/>
      <c r="L607" s="472"/>
      <c r="M607" s="604"/>
      <c r="N607" s="573"/>
      <c r="O607" s="473"/>
      <c r="P607" s="476"/>
      <c r="Q607" s="476"/>
      <c r="R607" s="476"/>
      <c r="S607" s="476"/>
      <c r="T607" s="476"/>
      <c r="U607" s="476"/>
      <c r="V607" s="461"/>
      <c r="W607" s="461"/>
      <c r="X607" s="461"/>
      <c r="Y607" s="461"/>
      <c r="Z607" s="461"/>
      <c r="AA607" s="461"/>
      <c r="AB607" s="461"/>
      <c r="AC607" s="461"/>
      <c r="AD607" s="461"/>
      <c r="AE607" s="461"/>
      <c r="AF607" s="461"/>
      <c r="AG607" s="461"/>
      <c r="AH607" s="461"/>
      <c r="AI607" s="461"/>
    </row>
    <row r="608" spans="4:35" s="430" customFormat="1" x14ac:dyDescent="0.25">
      <c r="D608" s="471"/>
      <c r="E608" s="474"/>
      <c r="F608" s="619"/>
      <c r="G608" s="476"/>
      <c r="H608" s="474"/>
      <c r="I608" s="475"/>
      <c r="J608" s="474"/>
      <c r="K608" s="472"/>
      <c r="L608" s="472"/>
      <c r="M608" s="604"/>
      <c r="N608" s="573"/>
      <c r="O608" s="473"/>
      <c r="P608" s="476"/>
      <c r="Q608" s="476"/>
      <c r="R608" s="476"/>
      <c r="S608" s="476"/>
      <c r="T608" s="476"/>
      <c r="U608" s="476"/>
      <c r="V608" s="461"/>
      <c r="W608" s="461"/>
      <c r="X608" s="461"/>
      <c r="Y608" s="461"/>
      <c r="Z608" s="461"/>
      <c r="AA608" s="461"/>
      <c r="AB608" s="461"/>
      <c r="AC608" s="461"/>
      <c r="AD608" s="461"/>
      <c r="AE608" s="461"/>
      <c r="AF608" s="461"/>
      <c r="AG608" s="461"/>
      <c r="AH608" s="461"/>
      <c r="AI608" s="461"/>
    </row>
    <row r="609" spans="3:35" s="430" customFormat="1" x14ac:dyDescent="0.25">
      <c r="D609" s="471"/>
      <c r="E609" s="474"/>
      <c r="F609" s="619"/>
      <c r="G609" s="476"/>
      <c r="H609" s="474"/>
      <c r="I609" s="475"/>
      <c r="J609" s="474"/>
      <c r="K609" s="472"/>
      <c r="L609" s="472"/>
      <c r="M609" s="604"/>
      <c r="N609" s="573"/>
      <c r="O609" s="473"/>
      <c r="P609" s="476"/>
      <c r="Q609" s="476"/>
      <c r="R609" s="476"/>
      <c r="S609" s="476"/>
      <c r="T609" s="476"/>
      <c r="U609" s="476"/>
      <c r="V609" s="461"/>
      <c r="W609" s="461"/>
      <c r="X609" s="461"/>
      <c r="Y609" s="461"/>
      <c r="Z609" s="461"/>
      <c r="AA609" s="461"/>
      <c r="AB609" s="461"/>
      <c r="AC609" s="461"/>
      <c r="AD609" s="461"/>
      <c r="AE609" s="461"/>
      <c r="AF609" s="461"/>
      <c r="AG609" s="461"/>
      <c r="AH609" s="461"/>
      <c r="AI609" s="461"/>
    </row>
    <row r="610" spans="3:35" s="430" customFormat="1" x14ac:dyDescent="0.25">
      <c r="D610" s="471"/>
      <c r="E610" s="474"/>
      <c r="F610" s="619"/>
      <c r="G610" s="476"/>
      <c r="H610" s="474"/>
      <c r="I610" s="475"/>
      <c r="J610" s="474"/>
      <c r="K610" s="472"/>
      <c r="L610" s="472"/>
      <c r="M610" s="604"/>
      <c r="N610" s="573"/>
      <c r="O610" s="473"/>
      <c r="P610" s="476"/>
      <c r="Q610" s="476"/>
      <c r="R610" s="476"/>
      <c r="S610" s="476"/>
      <c r="T610" s="476"/>
      <c r="U610" s="476"/>
      <c r="V610" s="461"/>
      <c r="W610" s="461"/>
      <c r="X610" s="461"/>
      <c r="Y610" s="461"/>
      <c r="Z610" s="461"/>
      <c r="AA610" s="461"/>
      <c r="AB610" s="461"/>
      <c r="AC610" s="461"/>
      <c r="AD610" s="461"/>
      <c r="AE610" s="461"/>
      <c r="AF610" s="461"/>
      <c r="AG610" s="461"/>
      <c r="AH610" s="461"/>
      <c r="AI610" s="461"/>
    </row>
    <row r="611" spans="3:35" s="430" customFormat="1" x14ac:dyDescent="0.25">
      <c r="D611" s="471"/>
      <c r="E611" s="474"/>
      <c r="F611" s="619"/>
      <c r="G611" s="476"/>
      <c r="H611" s="474"/>
      <c r="I611" s="475"/>
      <c r="J611" s="474"/>
      <c r="K611" s="472"/>
      <c r="L611" s="472"/>
      <c r="M611" s="604"/>
      <c r="N611" s="573"/>
      <c r="O611" s="473"/>
      <c r="P611" s="476"/>
      <c r="Q611" s="476"/>
      <c r="R611" s="476"/>
      <c r="S611" s="476"/>
      <c r="T611" s="476"/>
      <c r="U611" s="476"/>
      <c r="V611" s="461"/>
      <c r="W611" s="461"/>
      <c r="X611" s="461"/>
      <c r="Y611" s="461"/>
      <c r="Z611" s="461"/>
      <c r="AA611" s="461"/>
      <c r="AB611" s="461"/>
      <c r="AC611" s="461"/>
      <c r="AD611" s="461"/>
      <c r="AE611" s="461"/>
      <c r="AF611" s="461"/>
      <c r="AG611" s="461"/>
      <c r="AH611" s="461"/>
      <c r="AI611" s="461"/>
    </row>
    <row r="612" spans="3:35" s="430" customFormat="1" x14ac:dyDescent="0.25">
      <c r="D612" s="471"/>
      <c r="E612" s="474"/>
      <c r="F612" s="619"/>
      <c r="G612" s="476"/>
      <c r="H612" s="474"/>
      <c r="I612" s="475"/>
      <c r="J612" s="474"/>
      <c r="K612" s="472"/>
      <c r="L612" s="472"/>
      <c r="M612" s="604"/>
      <c r="N612" s="573"/>
      <c r="O612" s="473"/>
      <c r="P612" s="476"/>
      <c r="Q612" s="476"/>
      <c r="R612" s="476"/>
      <c r="S612" s="476"/>
      <c r="T612" s="476"/>
      <c r="U612" s="476"/>
      <c r="V612" s="461"/>
      <c r="W612" s="461"/>
      <c r="X612" s="461"/>
      <c r="Y612" s="461"/>
      <c r="Z612" s="461"/>
      <c r="AA612" s="461"/>
      <c r="AB612" s="461"/>
      <c r="AC612" s="461"/>
      <c r="AD612" s="461"/>
      <c r="AE612" s="461"/>
      <c r="AF612" s="461"/>
      <c r="AG612" s="461"/>
      <c r="AH612" s="461"/>
      <c r="AI612" s="461"/>
    </row>
    <row r="613" spans="3:35" s="430" customFormat="1" x14ac:dyDescent="0.25">
      <c r="C613" s="433"/>
      <c r="D613" s="471"/>
      <c r="E613" s="474"/>
      <c r="F613" s="619"/>
      <c r="G613" s="476"/>
      <c r="H613" s="474"/>
      <c r="I613" s="475"/>
      <c r="J613" s="474"/>
      <c r="K613" s="472"/>
      <c r="L613" s="472"/>
      <c r="M613" s="604"/>
      <c r="N613" s="573"/>
      <c r="O613" s="473"/>
      <c r="P613" s="476"/>
      <c r="Q613" s="476"/>
      <c r="R613" s="476"/>
      <c r="S613" s="476"/>
      <c r="T613" s="476"/>
      <c r="U613" s="476"/>
      <c r="V613" s="461"/>
      <c r="W613" s="461"/>
      <c r="X613" s="461"/>
      <c r="Y613" s="461"/>
      <c r="Z613" s="461"/>
      <c r="AA613" s="461"/>
      <c r="AB613" s="461"/>
      <c r="AC613" s="461"/>
      <c r="AD613" s="461"/>
      <c r="AE613" s="461"/>
      <c r="AF613" s="461"/>
      <c r="AG613" s="461"/>
      <c r="AH613" s="461"/>
      <c r="AI613" s="461"/>
    </row>
    <row r="614" spans="3:35" s="430" customFormat="1" x14ac:dyDescent="0.25">
      <c r="C614" s="434"/>
      <c r="D614" s="471"/>
      <c r="E614" s="474"/>
      <c r="F614" s="619"/>
      <c r="G614" s="476"/>
      <c r="H614" s="474"/>
      <c r="I614" s="475"/>
      <c r="J614" s="474"/>
      <c r="K614" s="472"/>
      <c r="L614" s="472"/>
      <c r="M614" s="604"/>
      <c r="N614" s="573"/>
      <c r="O614" s="473"/>
      <c r="P614" s="476"/>
      <c r="Q614" s="476"/>
      <c r="R614" s="476"/>
      <c r="S614" s="476"/>
      <c r="T614" s="476"/>
      <c r="U614" s="476"/>
      <c r="V614" s="461"/>
      <c r="W614" s="461"/>
      <c r="X614" s="461"/>
      <c r="Y614" s="461"/>
      <c r="Z614" s="461"/>
      <c r="AA614" s="461"/>
      <c r="AB614" s="461"/>
      <c r="AC614" s="461"/>
      <c r="AD614" s="461"/>
      <c r="AE614" s="461"/>
      <c r="AF614" s="461"/>
      <c r="AG614" s="461"/>
      <c r="AH614" s="461"/>
      <c r="AI614" s="461"/>
    </row>
    <row r="615" spans="3:35" s="430" customFormat="1" x14ac:dyDescent="0.25">
      <c r="C615" s="434"/>
      <c r="D615" s="471"/>
      <c r="E615" s="474"/>
      <c r="F615" s="619"/>
      <c r="G615" s="476"/>
      <c r="H615" s="474"/>
      <c r="I615" s="475"/>
      <c r="J615" s="474"/>
      <c r="K615" s="472"/>
      <c r="L615" s="472"/>
      <c r="M615" s="604"/>
      <c r="N615" s="573"/>
      <c r="O615" s="473"/>
      <c r="P615" s="476"/>
      <c r="Q615" s="476"/>
      <c r="R615" s="476"/>
      <c r="S615" s="476"/>
      <c r="T615" s="476"/>
      <c r="U615" s="476"/>
      <c r="V615" s="461"/>
      <c r="W615" s="461"/>
      <c r="X615" s="461"/>
      <c r="Y615" s="461"/>
      <c r="Z615" s="461"/>
      <c r="AA615" s="461"/>
      <c r="AB615" s="461"/>
      <c r="AC615" s="461"/>
      <c r="AD615" s="461"/>
      <c r="AE615" s="461"/>
      <c r="AF615" s="461"/>
      <c r="AG615" s="461"/>
      <c r="AH615" s="461"/>
      <c r="AI615" s="461"/>
    </row>
    <row r="616" spans="3:35" s="430" customFormat="1" x14ac:dyDescent="0.25">
      <c r="D616" s="471"/>
      <c r="E616" s="474"/>
      <c r="F616" s="619"/>
      <c r="G616" s="476"/>
      <c r="H616" s="474"/>
      <c r="I616" s="475"/>
      <c r="J616" s="474"/>
      <c r="K616" s="472"/>
      <c r="L616" s="472"/>
      <c r="M616" s="604"/>
      <c r="N616" s="573"/>
      <c r="O616" s="473"/>
      <c r="P616" s="476"/>
      <c r="Q616" s="476"/>
      <c r="R616" s="476"/>
      <c r="S616" s="476"/>
      <c r="T616" s="476"/>
      <c r="U616" s="476"/>
      <c r="V616" s="461"/>
      <c r="W616" s="461"/>
      <c r="X616" s="461"/>
      <c r="Y616" s="461"/>
      <c r="Z616" s="461"/>
      <c r="AA616" s="461"/>
      <c r="AB616" s="461"/>
      <c r="AC616" s="461"/>
      <c r="AD616" s="461"/>
      <c r="AE616" s="461"/>
      <c r="AF616" s="461"/>
      <c r="AG616" s="461"/>
      <c r="AH616" s="461"/>
      <c r="AI616" s="461"/>
    </row>
    <row r="617" spans="3:35" s="430" customFormat="1" x14ac:dyDescent="0.25">
      <c r="D617" s="471"/>
      <c r="E617" s="474"/>
      <c r="F617" s="619"/>
      <c r="G617" s="476"/>
      <c r="H617" s="474"/>
      <c r="I617" s="475"/>
      <c r="J617" s="474"/>
      <c r="K617" s="472"/>
      <c r="L617" s="472"/>
      <c r="M617" s="604"/>
      <c r="N617" s="573"/>
      <c r="O617" s="473"/>
      <c r="P617" s="476"/>
      <c r="Q617" s="476"/>
      <c r="R617" s="476"/>
      <c r="S617" s="476"/>
      <c r="T617" s="476"/>
      <c r="U617" s="476"/>
      <c r="V617" s="461"/>
      <c r="W617" s="461"/>
      <c r="X617" s="461"/>
      <c r="Y617" s="461"/>
      <c r="Z617" s="461"/>
      <c r="AA617" s="461"/>
      <c r="AB617" s="461"/>
      <c r="AC617" s="461"/>
      <c r="AD617" s="461"/>
      <c r="AE617" s="461"/>
      <c r="AF617" s="461"/>
      <c r="AG617" s="461"/>
      <c r="AH617" s="461"/>
      <c r="AI617" s="461"/>
    </row>
    <row r="618" spans="3:35" s="430" customFormat="1" x14ac:dyDescent="0.25">
      <c r="D618" s="471"/>
      <c r="E618" s="474"/>
      <c r="F618" s="619"/>
      <c r="G618" s="476"/>
      <c r="H618" s="474"/>
      <c r="I618" s="475"/>
      <c r="J618" s="474"/>
      <c r="K618" s="472"/>
      <c r="L618" s="472"/>
      <c r="M618" s="604"/>
      <c r="N618" s="573"/>
      <c r="O618" s="473"/>
      <c r="P618" s="476"/>
      <c r="Q618" s="476"/>
      <c r="R618" s="476"/>
      <c r="S618" s="476"/>
      <c r="T618" s="476"/>
      <c r="U618" s="476"/>
      <c r="V618" s="461"/>
      <c r="W618" s="461"/>
      <c r="X618" s="461"/>
      <c r="Y618" s="461"/>
      <c r="Z618" s="461"/>
      <c r="AA618" s="461"/>
      <c r="AB618" s="461"/>
      <c r="AC618" s="461"/>
      <c r="AD618" s="461"/>
      <c r="AE618" s="461"/>
      <c r="AF618" s="461"/>
      <c r="AG618" s="461"/>
      <c r="AH618" s="461"/>
      <c r="AI618" s="461"/>
    </row>
    <row r="619" spans="3:35" s="430" customFormat="1" x14ac:dyDescent="0.25">
      <c r="D619" s="471"/>
      <c r="E619" s="474"/>
      <c r="F619" s="619"/>
      <c r="G619" s="476"/>
      <c r="H619" s="474"/>
      <c r="I619" s="475"/>
      <c r="J619" s="474"/>
      <c r="K619" s="472"/>
      <c r="L619" s="472"/>
      <c r="M619" s="604"/>
      <c r="N619" s="573"/>
      <c r="O619" s="473"/>
      <c r="P619" s="476"/>
      <c r="Q619" s="476"/>
      <c r="R619" s="476"/>
      <c r="S619" s="476"/>
      <c r="T619" s="476"/>
      <c r="U619" s="476"/>
      <c r="V619" s="461"/>
      <c r="W619" s="461"/>
      <c r="X619" s="461"/>
      <c r="Y619" s="461"/>
      <c r="Z619" s="461"/>
      <c r="AA619" s="461"/>
      <c r="AB619" s="461"/>
      <c r="AC619" s="461"/>
      <c r="AD619" s="461"/>
      <c r="AE619" s="461"/>
      <c r="AF619" s="461"/>
      <c r="AG619" s="461"/>
      <c r="AH619" s="461"/>
      <c r="AI619" s="461"/>
    </row>
    <row r="620" spans="3:35" s="430" customFormat="1" x14ac:dyDescent="0.25">
      <c r="D620" s="471"/>
      <c r="E620" s="474"/>
      <c r="F620" s="619"/>
      <c r="G620" s="476"/>
      <c r="H620" s="474"/>
      <c r="I620" s="475"/>
      <c r="J620" s="474"/>
      <c r="K620" s="472"/>
      <c r="L620" s="472"/>
      <c r="M620" s="604"/>
      <c r="N620" s="573"/>
      <c r="O620" s="473"/>
      <c r="P620" s="476"/>
      <c r="Q620" s="476"/>
      <c r="R620" s="476"/>
      <c r="S620" s="476"/>
      <c r="T620" s="476"/>
      <c r="U620" s="476"/>
      <c r="V620" s="461"/>
      <c r="W620" s="461"/>
      <c r="X620" s="461"/>
      <c r="Y620" s="461"/>
      <c r="Z620" s="461"/>
      <c r="AA620" s="461"/>
      <c r="AB620" s="461"/>
      <c r="AC620" s="461"/>
      <c r="AD620" s="461"/>
      <c r="AE620" s="461"/>
      <c r="AF620" s="461"/>
      <c r="AG620" s="461"/>
      <c r="AH620" s="461"/>
      <c r="AI620" s="461"/>
    </row>
    <row r="621" spans="3:35" s="430" customFormat="1" x14ac:dyDescent="0.25">
      <c r="D621" s="471"/>
      <c r="E621" s="474"/>
      <c r="F621" s="619"/>
      <c r="G621" s="476"/>
      <c r="H621" s="474"/>
      <c r="I621" s="475"/>
      <c r="J621" s="474"/>
      <c r="K621" s="472"/>
      <c r="L621" s="472"/>
      <c r="M621" s="604"/>
      <c r="N621" s="573"/>
      <c r="O621" s="473"/>
      <c r="P621" s="476"/>
      <c r="Q621" s="476"/>
      <c r="R621" s="476"/>
      <c r="S621" s="476"/>
      <c r="T621" s="476"/>
      <c r="U621" s="476"/>
      <c r="V621" s="461"/>
      <c r="W621" s="461"/>
      <c r="X621" s="461"/>
      <c r="Y621" s="461"/>
      <c r="Z621" s="461"/>
      <c r="AA621" s="461"/>
      <c r="AB621" s="461"/>
      <c r="AC621" s="461"/>
      <c r="AD621" s="461"/>
      <c r="AE621" s="461"/>
      <c r="AF621" s="461"/>
      <c r="AG621" s="461"/>
      <c r="AH621" s="461"/>
      <c r="AI621" s="461"/>
    </row>
    <row r="622" spans="3:35" s="430" customFormat="1" x14ac:dyDescent="0.25">
      <c r="D622" s="471"/>
      <c r="E622" s="474"/>
      <c r="F622" s="619"/>
      <c r="G622" s="476"/>
      <c r="H622" s="474"/>
      <c r="I622" s="475"/>
      <c r="J622" s="474"/>
      <c r="K622" s="472"/>
      <c r="L622" s="472"/>
      <c r="M622" s="604"/>
      <c r="N622" s="573"/>
      <c r="O622" s="473"/>
      <c r="P622" s="476"/>
      <c r="Q622" s="476"/>
      <c r="R622" s="476"/>
      <c r="S622" s="476"/>
      <c r="T622" s="476"/>
      <c r="U622" s="476"/>
      <c r="V622" s="461"/>
      <c r="W622" s="461"/>
      <c r="X622" s="461"/>
      <c r="Y622" s="461"/>
      <c r="Z622" s="461"/>
      <c r="AA622" s="461"/>
      <c r="AB622" s="461"/>
      <c r="AC622" s="461"/>
      <c r="AD622" s="461"/>
      <c r="AE622" s="461"/>
      <c r="AF622" s="461"/>
      <c r="AG622" s="461"/>
      <c r="AH622" s="461"/>
      <c r="AI622" s="461"/>
    </row>
    <row r="623" spans="3:35" s="430" customFormat="1" x14ac:dyDescent="0.25">
      <c r="D623" s="471"/>
      <c r="E623" s="474"/>
      <c r="F623" s="619"/>
      <c r="G623" s="476"/>
      <c r="H623" s="474"/>
      <c r="I623" s="475"/>
      <c r="J623" s="474"/>
      <c r="K623" s="472"/>
      <c r="L623" s="472"/>
      <c r="M623" s="604"/>
      <c r="N623" s="573"/>
      <c r="O623" s="473"/>
      <c r="P623" s="476"/>
      <c r="Q623" s="476"/>
      <c r="R623" s="476"/>
      <c r="S623" s="476"/>
      <c r="T623" s="476"/>
      <c r="U623" s="476"/>
      <c r="V623" s="461"/>
      <c r="W623" s="461"/>
      <c r="X623" s="461"/>
      <c r="Y623" s="461"/>
      <c r="Z623" s="461"/>
      <c r="AA623" s="461"/>
      <c r="AB623" s="461"/>
      <c r="AC623" s="461"/>
      <c r="AD623" s="461"/>
      <c r="AE623" s="461"/>
      <c r="AF623" s="461"/>
      <c r="AG623" s="461"/>
      <c r="AH623" s="461"/>
      <c r="AI623" s="461"/>
    </row>
    <row r="624" spans="3:35" s="430" customFormat="1" x14ac:dyDescent="0.25">
      <c r="D624" s="471"/>
      <c r="E624" s="474"/>
      <c r="F624" s="619"/>
      <c r="G624" s="476"/>
      <c r="H624" s="474"/>
      <c r="I624" s="475"/>
      <c r="J624" s="474"/>
      <c r="K624" s="472"/>
      <c r="L624" s="472"/>
      <c r="M624" s="604"/>
      <c r="N624" s="573"/>
      <c r="O624" s="473"/>
      <c r="P624" s="476"/>
      <c r="Q624" s="476"/>
      <c r="R624" s="476"/>
      <c r="S624" s="476"/>
      <c r="T624" s="476"/>
      <c r="U624" s="476"/>
      <c r="V624" s="461"/>
      <c r="W624" s="461"/>
      <c r="X624" s="461"/>
      <c r="Y624" s="461"/>
      <c r="Z624" s="461"/>
      <c r="AA624" s="461"/>
      <c r="AB624" s="461"/>
      <c r="AC624" s="461"/>
      <c r="AD624" s="461"/>
      <c r="AE624" s="461"/>
      <c r="AF624" s="461"/>
      <c r="AG624" s="461"/>
      <c r="AH624" s="461"/>
      <c r="AI624" s="461"/>
    </row>
    <row r="625" spans="3:35" s="430" customFormat="1" x14ac:dyDescent="0.25">
      <c r="D625" s="471"/>
      <c r="E625" s="474"/>
      <c r="F625" s="619"/>
      <c r="G625" s="476"/>
      <c r="H625" s="474"/>
      <c r="I625" s="475"/>
      <c r="J625" s="474"/>
      <c r="K625" s="472"/>
      <c r="L625" s="472"/>
      <c r="M625" s="604"/>
      <c r="N625" s="573"/>
      <c r="O625" s="473"/>
      <c r="P625" s="476"/>
      <c r="Q625" s="476"/>
      <c r="R625" s="476"/>
      <c r="S625" s="476"/>
      <c r="T625" s="476"/>
      <c r="U625" s="476"/>
      <c r="V625" s="461"/>
      <c r="W625" s="461"/>
      <c r="X625" s="461"/>
      <c r="Y625" s="461"/>
      <c r="Z625" s="461"/>
      <c r="AA625" s="461"/>
      <c r="AB625" s="461"/>
      <c r="AC625" s="461"/>
      <c r="AD625" s="461"/>
      <c r="AE625" s="461"/>
      <c r="AF625" s="461"/>
      <c r="AG625" s="461"/>
      <c r="AH625" s="461"/>
      <c r="AI625" s="461"/>
    </row>
    <row r="626" spans="3:35" s="430" customFormat="1" x14ac:dyDescent="0.25">
      <c r="D626" s="471"/>
      <c r="E626" s="474"/>
      <c r="F626" s="619"/>
      <c r="G626" s="476"/>
      <c r="H626" s="474"/>
      <c r="I626" s="475"/>
      <c r="J626" s="474"/>
      <c r="K626" s="472"/>
      <c r="L626" s="472"/>
      <c r="M626" s="604"/>
      <c r="N626" s="573"/>
      <c r="O626" s="473"/>
      <c r="P626" s="476"/>
      <c r="Q626" s="476"/>
      <c r="R626" s="476"/>
      <c r="S626" s="476"/>
      <c r="T626" s="476"/>
      <c r="U626" s="476"/>
      <c r="V626" s="461"/>
      <c r="W626" s="461"/>
      <c r="X626" s="461"/>
      <c r="Y626" s="461"/>
      <c r="Z626" s="461"/>
      <c r="AA626" s="461"/>
      <c r="AB626" s="461"/>
      <c r="AC626" s="461"/>
      <c r="AD626" s="461"/>
      <c r="AE626" s="461"/>
      <c r="AF626" s="461"/>
      <c r="AG626" s="461"/>
      <c r="AH626" s="461"/>
      <c r="AI626" s="461"/>
    </row>
    <row r="627" spans="3:35" s="430" customFormat="1" x14ac:dyDescent="0.25">
      <c r="D627" s="471"/>
      <c r="E627" s="474"/>
      <c r="F627" s="619"/>
      <c r="G627" s="476"/>
      <c r="H627" s="474"/>
      <c r="I627" s="475"/>
      <c r="J627" s="474"/>
      <c r="K627" s="472"/>
      <c r="L627" s="472"/>
      <c r="M627" s="604"/>
      <c r="N627" s="573"/>
      <c r="O627" s="473"/>
      <c r="P627" s="476"/>
      <c r="Q627" s="476"/>
      <c r="R627" s="476"/>
      <c r="S627" s="476"/>
      <c r="T627" s="476"/>
      <c r="U627" s="476"/>
      <c r="V627" s="461"/>
      <c r="W627" s="461"/>
      <c r="X627" s="461"/>
      <c r="Y627" s="461"/>
      <c r="Z627" s="461"/>
      <c r="AA627" s="461"/>
      <c r="AB627" s="461"/>
      <c r="AC627" s="461"/>
      <c r="AD627" s="461"/>
      <c r="AE627" s="461"/>
      <c r="AF627" s="461"/>
      <c r="AG627" s="461"/>
      <c r="AH627" s="461"/>
      <c r="AI627" s="461"/>
    </row>
    <row r="628" spans="3:35" s="430" customFormat="1" x14ac:dyDescent="0.25">
      <c r="D628" s="471"/>
      <c r="E628" s="474"/>
      <c r="F628" s="619"/>
      <c r="G628" s="476"/>
      <c r="H628" s="474"/>
      <c r="I628" s="475"/>
      <c r="J628" s="474"/>
      <c r="K628" s="472"/>
      <c r="L628" s="472"/>
      <c r="M628" s="604"/>
      <c r="N628" s="573"/>
      <c r="O628" s="473"/>
      <c r="P628" s="476"/>
      <c r="Q628" s="476"/>
      <c r="R628" s="476"/>
      <c r="S628" s="476"/>
      <c r="T628" s="476"/>
      <c r="U628" s="476"/>
      <c r="V628" s="461"/>
      <c r="W628" s="461"/>
      <c r="X628" s="461"/>
      <c r="Y628" s="461"/>
      <c r="Z628" s="461"/>
      <c r="AA628" s="461"/>
      <c r="AB628" s="461"/>
      <c r="AC628" s="461"/>
      <c r="AD628" s="461"/>
      <c r="AE628" s="461"/>
      <c r="AF628" s="461"/>
      <c r="AG628" s="461"/>
      <c r="AH628" s="461"/>
      <c r="AI628" s="461"/>
    </row>
    <row r="629" spans="3:35" s="430" customFormat="1" x14ac:dyDescent="0.25">
      <c r="D629" s="471"/>
      <c r="E629" s="474"/>
      <c r="F629" s="619"/>
      <c r="G629" s="476"/>
      <c r="H629" s="474"/>
      <c r="I629" s="475"/>
      <c r="J629" s="474"/>
      <c r="K629" s="472"/>
      <c r="L629" s="472"/>
      <c r="M629" s="604"/>
      <c r="N629" s="573"/>
      <c r="O629" s="473"/>
      <c r="P629" s="476"/>
      <c r="Q629" s="476"/>
      <c r="R629" s="476"/>
      <c r="S629" s="476"/>
      <c r="T629" s="476"/>
      <c r="U629" s="476"/>
      <c r="V629" s="461"/>
      <c r="W629" s="461"/>
      <c r="X629" s="461"/>
      <c r="Y629" s="461"/>
      <c r="Z629" s="461"/>
      <c r="AA629" s="461"/>
      <c r="AB629" s="461"/>
      <c r="AC629" s="461"/>
      <c r="AD629" s="461"/>
      <c r="AE629" s="461"/>
      <c r="AF629" s="461"/>
      <c r="AG629" s="461"/>
      <c r="AH629" s="461"/>
      <c r="AI629" s="461"/>
    </row>
    <row r="630" spans="3:35" s="430" customFormat="1" x14ac:dyDescent="0.25">
      <c r="D630" s="471"/>
      <c r="E630" s="474"/>
      <c r="F630" s="619"/>
      <c r="G630" s="476"/>
      <c r="H630" s="474"/>
      <c r="I630" s="475"/>
      <c r="J630" s="474"/>
      <c r="K630" s="472"/>
      <c r="L630" s="472"/>
      <c r="M630" s="604"/>
      <c r="N630" s="573"/>
      <c r="O630" s="473"/>
      <c r="P630" s="476"/>
      <c r="Q630" s="476"/>
      <c r="R630" s="476"/>
      <c r="S630" s="476"/>
      <c r="T630" s="476"/>
      <c r="U630" s="476"/>
      <c r="V630" s="461"/>
      <c r="W630" s="461"/>
      <c r="X630" s="461"/>
      <c r="Y630" s="461"/>
      <c r="Z630" s="461"/>
      <c r="AA630" s="461"/>
      <c r="AB630" s="461"/>
      <c r="AC630" s="461"/>
      <c r="AD630" s="461"/>
      <c r="AE630" s="461"/>
      <c r="AF630" s="461"/>
      <c r="AG630" s="461"/>
      <c r="AH630" s="461"/>
      <c r="AI630" s="461"/>
    </row>
    <row r="631" spans="3:35" s="430" customFormat="1" x14ac:dyDescent="0.25">
      <c r="D631" s="471"/>
      <c r="E631" s="474"/>
      <c r="F631" s="619"/>
      <c r="G631" s="476"/>
      <c r="H631" s="474"/>
      <c r="I631" s="475"/>
      <c r="J631" s="474"/>
      <c r="K631" s="472"/>
      <c r="L631" s="472"/>
      <c r="M631" s="604"/>
      <c r="N631" s="573"/>
      <c r="O631" s="473"/>
      <c r="P631" s="476"/>
      <c r="Q631" s="476"/>
      <c r="R631" s="476"/>
      <c r="S631" s="476"/>
      <c r="T631" s="476"/>
      <c r="U631" s="476"/>
      <c r="V631" s="461"/>
      <c r="W631" s="461"/>
      <c r="X631" s="461"/>
      <c r="Y631" s="461"/>
      <c r="Z631" s="461"/>
      <c r="AA631" s="461"/>
      <c r="AB631" s="461"/>
      <c r="AC631" s="461"/>
      <c r="AD631" s="461"/>
      <c r="AE631" s="461"/>
      <c r="AF631" s="461"/>
      <c r="AG631" s="461"/>
      <c r="AH631" s="461"/>
      <c r="AI631" s="461"/>
    </row>
    <row r="632" spans="3:35" s="430" customFormat="1" x14ac:dyDescent="0.25">
      <c r="D632" s="471"/>
      <c r="E632" s="474"/>
      <c r="F632" s="619"/>
      <c r="G632" s="476"/>
      <c r="H632" s="474"/>
      <c r="I632" s="475"/>
      <c r="J632" s="474"/>
      <c r="K632" s="472"/>
      <c r="L632" s="472"/>
      <c r="M632" s="604"/>
      <c r="N632" s="573"/>
      <c r="O632" s="473"/>
      <c r="P632" s="476"/>
      <c r="Q632" s="476"/>
      <c r="R632" s="476"/>
      <c r="S632" s="476"/>
      <c r="T632" s="476"/>
      <c r="U632" s="476"/>
      <c r="V632" s="461"/>
      <c r="W632" s="461"/>
      <c r="X632" s="461"/>
      <c r="Y632" s="461"/>
      <c r="Z632" s="461"/>
      <c r="AA632" s="461"/>
      <c r="AB632" s="461"/>
      <c r="AC632" s="461"/>
      <c r="AD632" s="461"/>
      <c r="AE632" s="461"/>
      <c r="AF632" s="461"/>
      <c r="AG632" s="461"/>
      <c r="AH632" s="461"/>
      <c r="AI632" s="461"/>
    </row>
    <row r="633" spans="3:35" s="430" customFormat="1" x14ac:dyDescent="0.25">
      <c r="D633" s="471"/>
      <c r="E633" s="474"/>
      <c r="F633" s="619"/>
      <c r="G633" s="476"/>
      <c r="H633" s="474"/>
      <c r="I633" s="475"/>
      <c r="J633" s="474"/>
      <c r="K633" s="472"/>
      <c r="L633" s="472"/>
      <c r="M633" s="604"/>
      <c r="N633" s="573"/>
      <c r="O633" s="473"/>
      <c r="P633" s="476"/>
      <c r="Q633" s="476"/>
      <c r="R633" s="476"/>
      <c r="S633" s="476"/>
      <c r="T633" s="476"/>
      <c r="U633" s="476"/>
      <c r="V633" s="461"/>
      <c r="W633" s="461"/>
      <c r="X633" s="461"/>
      <c r="Y633" s="461"/>
      <c r="Z633" s="461"/>
      <c r="AA633" s="461"/>
      <c r="AB633" s="461"/>
      <c r="AC633" s="461"/>
      <c r="AD633" s="461"/>
      <c r="AE633" s="461"/>
      <c r="AF633" s="461"/>
      <c r="AG633" s="461"/>
      <c r="AH633" s="461"/>
      <c r="AI633" s="461"/>
    </row>
    <row r="634" spans="3:35" s="430" customFormat="1" x14ac:dyDescent="0.25">
      <c r="C634" s="433"/>
      <c r="D634" s="471"/>
      <c r="E634" s="474"/>
      <c r="F634" s="619"/>
      <c r="G634" s="476"/>
      <c r="H634" s="474"/>
      <c r="I634" s="475"/>
      <c r="J634" s="474"/>
      <c r="K634" s="472"/>
      <c r="L634" s="472"/>
      <c r="M634" s="604"/>
      <c r="N634" s="573"/>
      <c r="O634" s="473"/>
      <c r="P634" s="476"/>
      <c r="Q634" s="476"/>
      <c r="R634" s="476"/>
      <c r="S634" s="476"/>
      <c r="T634" s="476"/>
      <c r="U634" s="476"/>
      <c r="V634" s="461"/>
      <c r="W634" s="461"/>
      <c r="X634" s="461"/>
      <c r="Y634" s="461"/>
      <c r="Z634" s="461"/>
      <c r="AA634" s="461"/>
      <c r="AB634" s="461"/>
      <c r="AC634" s="461"/>
      <c r="AD634" s="461"/>
      <c r="AE634" s="461"/>
      <c r="AF634" s="461"/>
      <c r="AG634" s="461"/>
      <c r="AH634" s="461"/>
      <c r="AI634" s="461"/>
    </row>
    <row r="635" spans="3:35" s="430" customFormat="1" x14ac:dyDescent="0.25">
      <c r="C635" s="434"/>
      <c r="D635" s="471"/>
      <c r="E635" s="474"/>
      <c r="F635" s="619"/>
      <c r="G635" s="476"/>
      <c r="H635" s="474"/>
      <c r="I635" s="475"/>
      <c r="J635" s="474"/>
      <c r="K635" s="472"/>
      <c r="L635" s="472"/>
      <c r="M635" s="604"/>
      <c r="N635" s="573"/>
      <c r="O635" s="473"/>
      <c r="P635" s="476"/>
      <c r="Q635" s="476"/>
      <c r="R635" s="476"/>
      <c r="S635" s="476"/>
      <c r="T635" s="476"/>
      <c r="U635" s="476"/>
      <c r="V635" s="461"/>
      <c r="W635" s="461"/>
      <c r="X635" s="461"/>
      <c r="Y635" s="461"/>
      <c r="Z635" s="461"/>
      <c r="AA635" s="461"/>
      <c r="AB635" s="461"/>
      <c r="AC635" s="461"/>
      <c r="AD635" s="461"/>
      <c r="AE635" s="461"/>
      <c r="AF635" s="461"/>
      <c r="AG635" s="461"/>
      <c r="AH635" s="461"/>
      <c r="AI635" s="461"/>
    </row>
    <row r="636" spans="3:35" s="430" customFormat="1" x14ac:dyDescent="0.25">
      <c r="C636" s="434"/>
      <c r="D636" s="471"/>
      <c r="E636" s="474"/>
      <c r="F636" s="619"/>
      <c r="G636" s="476"/>
      <c r="H636" s="474"/>
      <c r="I636" s="475"/>
      <c r="J636" s="474"/>
      <c r="K636" s="472"/>
      <c r="L636" s="472"/>
      <c r="M636" s="604"/>
      <c r="N636" s="573"/>
      <c r="O636" s="473"/>
      <c r="P636" s="476"/>
      <c r="Q636" s="476"/>
      <c r="R636" s="476"/>
      <c r="S636" s="476"/>
      <c r="T636" s="476"/>
      <c r="U636" s="476"/>
      <c r="V636" s="461"/>
      <c r="W636" s="461"/>
      <c r="X636" s="461"/>
      <c r="Y636" s="461"/>
      <c r="Z636" s="461"/>
      <c r="AA636" s="461"/>
      <c r="AB636" s="461"/>
      <c r="AC636" s="461"/>
      <c r="AD636" s="461"/>
      <c r="AE636" s="461"/>
      <c r="AF636" s="461"/>
      <c r="AG636" s="461"/>
      <c r="AH636" s="461"/>
      <c r="AI636" s="461"/>
    </row>
    <row r="637" spans="3:35" s="430" customFormat="1" x14ac:dyDescent="0.25">
      <c r="D637" s="471"/>
      <c r="E637" s="474"/>
      <c r="F637" s="619"/>
      <c r="G637" s="476"/>
      <c r="H637" s="474"/>
      <c r="I637" s="475"/>
      <c r="J637" s="474"/>
      <c r="K637" s="472"/>
      <c r="L637" s="472"/>
      <c r="M637" s="604"/>
      <c r="N637" s="573"/>
      <c r="O637" s="473"/>
      <c r="P637" s="476"/>
      <c r="Q637" s="476"/>
      <c r="R637" s="476"/>
      <c r="S637" s="476"/>
      <c r="T637" s="476"/>
      <c r="U637" s="476"/>
      <c r="V637" s="461"/>
      <c r="W637" s="461"/>
      <c r="X637" s="461"/>
      <c r="Y637" s="461"/>
      <c r="Z637" s="461"/>
      <c r="AA637" s="461"/>
      <c r="AB637" s="461"/>
      <c r="AC637" s="461"/>
      <c r="AD637" s="461"/>
      <c r="AE637" s="461"/>
      <c r="AF637" s="461"/>
      <c r="AG637" s="461"/>
      <c r="AH637" s="461"/>
      <c r="AI637" s="461"/>
    </row>
    <row r="638" spans="3:35" s="430" customFormat="1" x14ac:dyDescent="0.25">
      <c r="D638" s="471"/>
      <c r="E638" s="474"/>
      <c r="F638" s="619"/>
      <c r="G638" s="476"/>
      <c r="H638" s="474"/>
      <c r="I638" s="475"/>
      <c r="J638" s="474"/>
      <c r="K638" s="472"/>
      <c r="L638" s="472"/>
      <c r="M638" s="604"/>
      <c r="N638" s="573"/>
      <c r="O638" s="473"/>
      <c r="P638" s="476"/>
      <c r="Q638" s="476"/>
      <c r="R638" s="476"/>
      <c r="S638" s="476"/>
      <c r="T638" s="476"/>
      <c r="U638" s="476"/>
      <c r="V638" s="461"/>
      <c r="W638" s="461"/>
      <c r="X638" s="461"/>
      <c r="Y638" s="461"/>
      <c r="Z638" s="461"/>
      <c r="AA638" s="461"/>
      <c r="AB638" s="461"/>
      <c r="AC638" s="461"/>
      <c r="AD638" s="461"/>
      <c r="AE638" s="461"/>
      <c r="AF638" s="461"/>
      <c r="AG638" s="461"/>
      <c r="AH638" s="461"/>
      <c r="AI638" s="461"/>
    </row>
    <row r="639" spans="3:35" s="430" customFormat="1" x14ac:dyDescent="0.25">
      <c r="C639" s="434"/>
      <c r="D639" s="471"/>
      <c r="E639" s="474"/>
      <c r="F639" s="619"/>
      <c r="G639" s="476"/>
      <c r="H639" s="474"/>
      <c r="I639" s="475"/>
      <c r="J639" s="474"/>
      <c r="K639" s="472"/>
      <c r="L639" s="472"/>
      <c r="M639" s="604"/>
      <c r="N639" s="573"/>
      <c r="O639" s="473"/>
      <c r="P639" s="476"/>
      <c r="Q639" s="476"/>
      <c r="R639" s="476"/>
      <c r="S639" s="476"/>
      <c r="T639" s="476"/>
      <c r="U639" s="476"/>
      <c r="V639" s="461"/>
      <c r="W639" s="461"/>
      <c r="X639" s="461"/>
      <c r="Y639" s="461"/>
      <c r="Z639" s="461"/>
      <c r="AA639" s="461"/>
      <c r="AB639" s="461"/>
      <c r="AC639" s="461"/>
      <c r="AD639" s="461"/>
      <c r="AE639" s="461"/>
      <c r="AF639" s="461"/>
      <c r="AG639" s="461"/>
      <c r="AH639" s="461"/>
      <c r="AI639" s="461"/>
    </row>
    <row r="640" spans="3:35" s="430" customFormat="1" x14ac:dyDescent="0.25">
      <c r="D640" s="471"/>
      <c r="E640" s="474"/>
      <c r="F640" s="619"/>
      <c r="G640" s="476"/>
      <c r="H640" s="474"/>
      <c r="I640" s="475"/>
      <c r="J640" s="474"/>
      <c r="K640" s="472"/>
      <c r="L640" s="472"/>
      <c r="M640" s="604"/>
      <c r="N640" s="573"/>
      <c r="O640" s="473"/>
      <c r="P640" s="476"/>
      <c r="Q640" s="476"/>
      <c r="R640" s="476"/>
      <c r="S640" s="476"/>
      <c r="T640" s="476"/>
      <c r="U640" s="476"/>
      <c r="V640" s="461"/>
      <c r="W640" s="461"/>
      <c r="X640" s="461"/>
      <c r="Y640" s="461"/>
      <c r="Z640" s="461"/>
      <c r="AA640" s="461"/>
      <c r="AB640" s="461"/>
      <c r="AC640" s="461"/>
      <c r="AD640" s="461"/>
      <c r="AE640" s="461"/>
      <c r="AF640" s="461"/>
      <c r="AG640" s="461"/>
      <c r="AH640" s="461"/>
      <c r="AI640" s="461"/>
    </row>
    <row r="641" spans="3:35" s="430" customFormat="1" x14ac:dyDescent="0.25">
      <c r="D641" s="471"/>
      <c r="E641" s="474"/>
      <c r="F641" s="619"/>
      <c r="G641" s="476"/>
      <c r="H641" s="474"/>
      <c r="I641" s="475"/>
      <c r="J641" s="474"/>
      <c r="K641" s="472"/>
      <c r="L641" s="472"/>
      <c r="M641" s="604"/>
      <c r="N641" s="573"/>
      <c r="O641" s="473"/>
      <c r="P641" s="476"/>
      <c r="Q641" s="476"/>
      <c r="R641" s="476"/>
      <c r="S641" s="476"/>
      <c r="T641" s="476"/>
      <c r="U641" s="476"/>
      <c r="V641" s="461"/>
      <c r="W641" s="461"/>
      <c r="X641" s="461"/>
      <c r="Y641" s="461"/>
      <c r="Z641" s="461"/>
      <c r="AA641" s="461"/>
      <c r="AB641" s="461"/>
      <c r="AC641" s="461"/>
      <c r="AD641" s="461"/>
      <c r="AE641" s="461"/>
      <c r="AF641" s="461"/>
      <c r="AG641" s="461"/>
      <c r="AH641" s="461"/>
      <c r="AI641" s="461"/>
    </row>
    <row r="642" spans="3:35" s="430" customFormat="1" x14ac:dyDescent="0.25">
      <c r="D642" s="471"/>
      <c r="E642" s="474"/>
      <c r="F642" s="619"/>
      <c r="G642" s="476"/>
      <c r="H642" s="474"/>
      <c r="I642" s="475"/>
      <c r="J642" s="474"/>
      <c r="K642" s="472"/>
      <c r="L642" s="472"/>
      <c r="M642" s="604"/>
      <c r="N642" s="573"/>
      <c r="O642" s="473"/>
      <c r="P642" s="476"/>
      <c r="Q642" s="476"/>
      <c r="R642" s="476"/>
      <c r="S642" s="476"/>
      <c r="T642" s="476"/>
      <c r="U642" s="476"/>
      <c r="V642" s="461"/>
      <c r="W642" s="461"/>
      <c r="X642" s="461"/>
      <c r="Y642" s="461"/>
      <c r="Z642" s="461"/>
      <c r="AA642" s="461"/>
      <c r="AB642" s="461"/>
      <c r="AC642" s="461"/>
      <c r="AD642" s="461"/>
      <c r="AE642" s="461"/>
      <c r="AF642" s="461"/>
      <c r="AG642" s="461"/>
      <c r="AH642" s="461"/>
      <c r="AI642" s="461"/>
    </row>
    <row r="643" spans="3:35" s="430" customFormat="1" x14ac:dyDescent="0.25">
      <c r="C643" s="433"/>
      <c r="D643" s="471"/>
      <c r="E643" s="479"/>
      <c r="F643" s="620"/>
      <c r="G643" s="481"/>
      <c r="H643" s="479"/>
      <c r="I643" s="480"/>
      <c r="J643" s="479"/>
      <c r="K643" s="477"/>
      <c r="L643" s="477"/>
      <c r="M643" s="605"/>
      <c r="N643" s="574"/>
      <c r="O643" s="478"/>
      <c r="P643" s="481"/>
      <c r="Q643" s="481"/>
      <c r="R643" s="481"/>
      <c r="S643" s="481"/>
      <c r="T643" s="481"/>
      <c r="U643" s="481"/>
      <c r="V643" s="461"/>
      <c r="W643" s="461"/>
      <c r="X643" s="461"/>
      <c r="Y643" s="461"/>
      <c r="Z643" s="461"/>
      <c r="AA643" s="461"/>
      <c r="AB643" s="461"/>
      <c r="AC643" s="461"/>
      <c r="AD643" s="461"/>
      <c r="AE643" s="461"/>
      <c r="AF643" s="461"/>
      <c r="AG643" s="461"/>
      <c r="AH643" s="461"/>
      <c r="AI643" s="461"/>
    </row>
    <row r="644" spans="3:35" s="430" customFormat="1" x14ac:dyDescent="0.25">
      <c r="C644" s="434"/>
      <c r="D644" s="471"/>
      <c r="E644" s="479"/>
      <c r="F644" s="620"/>
      <c r="G644" s="481"/>
      <c r="H644" s="479"/>
      <c r="I644" s="480"/>
      <c r="J644" s="479"/>
      <c r="K644" s="477"/>
      <c r="L644" s="477"/>
      <c r="M644" s="605"/>
      <c r="N644" s="574"/>
      <c r="O644" s="478"/>
      <c r="P644" s="481"/>
      <c r="Q644" s="481"/>
      <c r="R644" s="481"/>
      <c r="S644" s="481"/>
      <c r="T644" s="481"/>
      <c r="U644" s="481"/>
      <c r="V644" s="461"/>
      <c r="W644" s="461"/>
      <c r="X644" s="461"/>
      <c r="Y644" s="461"/>
      <c r="Z644" s="461"/>
      <c r="AA644" s="461"/>
      <c r="AB644" s="461"/>
      <c r="AC644" s="461"/>
      <c r="AD644" s="461"/>
      <c r="AE644" s="461"/>
      <c r="AF644" s="461"/>
      <c r="AG644" s="461"/>
      <c r="AH644" s="461"/>
      <c r="AI644" s="461"/>
    </row>
    <row r="645" spans="3:35" s="430" customFormat="1" x14ac:dyDescent="0.25">
      <c r="C645" s="434"/>
      <c r="D645" s="471"/>
      <c r="E645" s="474"/>
      <c r="F645" s="619"/>
      <c r="G645" s="476"/>
      <c r="H645" s="474"/>
      <c r="I645" s="475"/>
      <c r="J645" s="474"/>
      <c r="K645" s="472"/>
      <c r="L645" s="472"/>
      <c r="M645" s="604"/>
      <c r="N645" s="573"/>
      <c r="O645" s="473"/>
      <c r="P645" s="476"/>
      <c r="Q645" s="476"/>
      <c r="R645" s="476"/>
      <c r="S645" s="476"/>
      <c r="T645" s="476"/>
      <c r="U645" s="476"/>
      <c r="V645" s="461"/>
      <c r="W645" s="461"/>
      <c r="X645" s="461"/>
      <c r="Y645" s="461"/>
      <c r="Z645" s="461"/>
      <c r="AA645" s="461"/>
      <c r="AB645" s="461"/>
      <c r="AC645" s="461"/>
      <c r="AD645" s="461"/>
      <c r="AE645" s="461"/>
      <c r="AF645" s="461"/>
      <c r="AG645" s="461"/>
      <c r="AH645" s="461"/>
      <c r="AI645" s="461"/>
    </row>
    <row r="646" spans="3:35" s="430" customFormat="1" ht="28.5" hidden="1" customHeight="1" x14ac:dyDescent="0.25">
      <c r="C646" s="434"/>
      <c r="D646" s="471"/>
      <c r="E646" s="479"/>
      <c r="F646" s="620"/>
      <c r="G646" s="481"/>
      <c r="H646" s="479"/>
      <c r="I646" s="480"/>
      <c r="J646" s="479"/>
      <c r="K646" s="477"/>
      <c r="L646" s="477"/>
      <c r="M646" s="605"/>
      <c r="N646" s="574"/>
      <c r="O646" s="478"/>
      <c r="P646" s="481"/>
      <c r="Q646" s="481"/>
      <c r="R646" s="481"/>
      <c r="S646" s="481"/>
      <c r="T646" s="481"/>
      <c r="U646" s="481"/>
      <c r="V646" s="461"/>
      <c r="W646" s="461"/>
      <c r="X646" s="461"/>
      <c r="Y646" s="461"/>
      <c r="Z646" s="461"/>
      <c r="AA646" s="461"/>
      <c r="AB646" s="461"/>
      <c r="AC646" s="461"/>
      <c r="AD646" s="461"/>
      <c r="AE646" s="461"/>
      <c r="AF646" s="461"/>
      <c r="AG646" s="461"/>
      <c r="AH646" s="461"/>
      <c r="AI646" s="461"/>
    </row>
    <row r="647" spans="3:35" s="430" customFormat="1" ht="44.25" hidden="1" customHeight="1" x14ac:dyDescent="0.25">
      <c r="C647" s="434"/>
      <c r="D647" s="471"/>
      <c r="E647" s="479"/>
      <c r="F647" s="620"/>
      <c r="G647" s="481"/>
      <c r="H647" s="479"/>
      <c r="I647" s="480"/>
      <c r="J647" s="479"/>
      <c r="K647" s="477"/>
      <c r="L647" s="477"/>
      <c r="M647" s="605"/>
      <c r="N647" s="574"/>
      <c r="O647" s="478"/>
      <c r="P647" s="481"/>
      <c r="Q647" s="481"/>
      <c r="R647" s="481"/>
      <c r="S647" s="481"/>
      <c r="T647" s="481"/>
      <c r="U647" s="481"/>
      <c r="V647" s="461"/>
      <c r="W647" s="461"/>
      <c r="X647" s="461"/>
      <c r="Y647" s="461"/>
      <c r="Z647" s="461"/>
      <c r="AA647" s="461"/>
      <c r="AB647" s="461"/>
      <c r="AC647" s="461"/>
      <c r="AD647" s="461"/>
      <c r="AE647" s="461"/>
      <c r="AF647" s="461"/>
      <c r="AG647" s="461"/>
      <c r="AH647" s="461"/>
      <c r="AI647" s="461"/>
    </row>
    <row r="648" spans="3:35" s="430" customFormat="1" ht="28.5" hidden="1" customHeight="1" x14ac:dyDescent="0.25">
      <c r="C648" s="434"/>
      <c r="D648" s="471"/>
      <c r="E648" s="479"/>
      <c r="F648" s="620"/>
      <c r="G648" s="481"/>
      <c r="H648" s="479"/>
      <c r="I648" s="480"/>
      <c r="J648" s="479"/>
      <c r="K648" s="477"/>
      <c r="L648" s="477"/>
      <c r="M648" s="605"/>
      <c r="N648" s="574"/>
      <c r="O648" s="478"/>
      <c r="P648" s="481"/>
      <c r="Q648" s="481"/>
      <c r="R648" s="481"/>
      <c r="S648" s="481"/>
      <c r="T648" s="481"/>
      <c r="U648" s="481"/>
      <c r="V648" s="461"/>
      <c r="W648" s="461"/>
      <c r="X648" s="461"/>
      <c r="Y648" s="461"/>
      <c r="Z648" s="461"/>
      <c r="AA648" s="461"/>
      <c r="AB648" s="461"/>
      <c r="AC648" s="461"/>
      <c r="AD648" s="461"/>
      <c r="AE648" s="461"/>
      <c r="AF648" s="461"/>
      <c r="AG648" s="461"/>
      <c r="AH648" s="461"/>
      <c r="AI648" s="461"/>
    </row>
    <row r="649" spans="3:35" s="430" customFormat="1" x14ac:dyDescent="0.25">
      <c r="C649" s="433"/>
      <c r="D649" s="471"/>
      <c r="E649" s="474"/>
      <c r="F649" s="619"/>
      <c r="G649" s="476"/>
      <c r="H649" s="474"/>
      <c r="I649" s="475"/>
      <c r="J649" s="474"/>
      <c r="K649" s="472"/>
      <c r="L649" s="472"/>
      <c r="M649" s="604"/>
      <c r="N649" s="573"/>
      <c r="O649" s="473"/>
      <c r="P649" s="476"/>
      <c r="Q649" s="476"/>
      <c r="R649" s="476"/>
      <c r="S649" s="476"/>
      <c r="T649" s="476"/>
      <c r="U649" s="476"/>
      <c r="V649" s="461"/>
      <c r="W649" s="461"/>
      <c r="X649" s="461"/>
      <c r="Y649" s="461"/>
      <c r="Z649" s="461"/>
      <c r="AA649" s="461"/>
      <c r="AB649" s="461"/>
      <c r="AC649" s="461"/>
      <c r="AD649" s="461"/>
      <c r="AE649" s="461"/>
      <c r="AF649" s="461"/>
      <c r="AG649" s="461"/>
      <c r="AH649" s="461"/>
      <c r="AI649" s="461"/>
    </row>
    <row r="650" spans="3:35" s="430" customFormat="1" x14ac:dyDescent="0.25">
      <c r="C650" s="434"/>
      <c r="D650" s="471"/>
      <c r="E650" s="474"/>
      <c r="F650" s="619"/>
      <c r="G650" s="476"/>
      <c r="H650" s="474"/>
      <c r="I650" s="475"/>
      <c r="J650" s="474"/>
      <c r="K650" s="472"/>
      <c r="L650" s="472"/>
      <c r="M650" s="604"/>
      <c r="N650" s="573"/>
      <c r="O650" s="473"/>
      <c r="P650" s="476"/>
      <c r="Q650" s="476"/>
      <c r="R650" s="476"/>
      <c r="S650" s="476"/>
      <c r="T650" s="476"/>
      <c r="U650" s="476"/>
      <c r="V650" s="461"/>
      <c r="W650" s="461"/>
      <c r="X650" s="461"/>
      <c r="Y650" s="461"/>
      <c r="Z650" s="461"/>
      <c r="AA650" s="461"/>
      <c r="AB650" s="461"/>
      <c r="AC650" s="461"/>
      <c r="AD650" s="461"/>
      <c r="AE650" s="461"/>
      <c r="AF650" s="461"/>
      <c r="AG650" s="461"/>
      <c r="AH650" s="461"/>
      <c r="AI650" s="461"/>
    </row>
    <row r="651" spans="3:35" s="430" customFormat="1" x14ac:dyDescent="0.25">
      <c r="C651" s="434"/>
      <c r="D651" s="471"/>
      <c r="E651" s="474"/>
      <c r="F651" s="619"/>
      <c r="G651" s="476"/>
      <c r="H651" s="474"/>
      <c r="I651" s="475"/>
      <c r="J651" s="474"/>
      <c r="K651" s="472"/>
      <c r="L651" s="472"/>
      <c r="M651" s="604"/>
      <c r="N651" s="573"/>
      <c r="O651" s="473"/>
      <c r="P651" s="476"/>
      <c r="Q651" s="476"/>
      <c r="R651" s="476"/>
      <c r="S651" s="476"/>
      <c r="T651" s="476"/>
      <c r="U651" s="476"/>
      <c r="V651" s="461"/>
      <c r="W651" s="461"/>
      <c r="X651" s="461"/>
      <c r="Y651" s="461"/>
      <c r="Z651" s="461"/>
      <c r="AA651" s="461"/>
      <c r="AB651" s="461"/>
      <c r="AC651" s="461"/>
      <c r="AD651" s="461"/>
      <c r="AE651" s="461"/>
      <c r="AF651" s="461"/>
      <c r="AG651" s="461"/>
      <c r="AH651" s="461"/>
      <c r="AI651" s="461"/>
    </row>
    <row r="652" spans="3:35" s="430" customFormat="1" x14ac:dyDescent="0.25">
      <c r="D652" s="471"/>
      <c r="E652" s="474"/>
      <c r="F652" s="619"/>
      <c r="G652" s="476"/>
      <c r="H652" s="474"/>
      <c r="I652" s="475"/>
      <c r="J652" s="474"/>
      <c r="K652" s="472"/>
      <c r="L652" s="472"/>
      <c r="M652" s="604"/>
      <c r="N652" s="573"/>
      <c r="O652" s="473"/>
      <c r="P652" s="476"/>
      <c r="Q652" s="476"/>
      <c r="R652" s="476"/>
      <c r="S652" s="476"/>
      <c r="T652" s="476"/>
      <c r="U652" s="476"/>
      <c r="V652" s="461"/>
      <c r="W652" s="461"/>
      <c r="X652" s="461"/>
      <c r="Y652" s="461"/>
      <c r="Z652" s="461"/>
      <c r="AA652" s="461"/>
      <c r="AB652" s="461"/>
      <c r="AC652" s="461"/>
      <c r="AD652" s="461"/>
      <c r="AE652" s="461"/>
      <c r="AF652" s="461"/>
      <c r="AG652" s="461"/>
      <c r="AH652" s="461"/>
      <c r="AI652" s="461"/>
    </row>
    <row r="653" spans="3:35" s="430" customFormat="1" x14ac:dyDescent="0.25">
      <c r="D653" s="471"/>
      <c r="E653" s="474"/>
      <c r="F653" s="619"/>
      <c r="G653" s="476"/>
      <c r="H653" s="474"/>
      <c r="I653" s="475"/>
      <c r="J653" s="474"/>
      <c r="K653" s="472"/>
      <c r="L653" s="472"/>
      <c r="M653" s="604"/>
      <c r="N653" s="573"/>
      <c r="O653" s="473"/>
      <c r="P653" s="476"/>
      <c r="Q653" s="476"/>
      <c r="R653" s="476"/>
      <c r="S653" s="476"/>
      <c r="T653" s="476"/>
      <c r="U653" s="476"/>
      <c r="V653" s="461"/>
      <c r="W653" s="461"/>
      <c r="X653" s="461"/>
      <c r="Y653" s="461"/>
      <c r="Z653" s="461"/>
      <c r="AA653" s="461"/>
      <c r="AB653" s="461"/>
      <c r="AC653" s="461"/>
      <c r="AD653" s="461"/>
      <c r="AE653" s="461"/>
      <c r="AF653" s="461"/>
      <c r="AG653" s="461"/>
      <c r="AH653" s="461"/>
      <c r="AI653" s="461"/>
    </row>
    <row r="654" spans="3:35" s="430" customFormat="1" x14ac:dyDescent="0.25">
      <c r="D654" s="471"/>
      <c r="E654" s="474"/>
      <c r="F654" s="619"/>
      <c r="G654" s="476"/>
      <c r="H654" s="474"/>
      <c r="I654" s="475"/>
      <c r="J654" s="474"/>
      <c r="K654" s="472"/>
      <c r="L654" s="472"/>
      <c r="M654" s="604"/>
      <c r="N654" s="573"/>
      <c r="O654" s="473"/>
      <c r="P654" s="476"/>
      <c r="Q654" s="476"/>
      <c r="R654" s="476"/>
      <c r="S654" s="476"/>
      <c r="T654" s="476"/>
      <c r="U654" s="476"/>
      <c r="V654" s="461"/>
      <c r="W654" s="461"/>
      <c r="X654" s="461"/>
      <c r="Y654" s="461"/>
      <c r="Z654" s="461"/>
      <c r="AA654" s="461"/>
      <c r="AB654" s="461"/>
      <c r="AC654" s="461"/>
      <c r="AD654" s="461"/>
      <c r="AE654" s="461"/>
      <c r="AF654" s="461"/>
      <c r="AG654" s="461"/>
      <c r="AH654" s="461"/>
      <c r="AI654" s="461"/>
    </row>
    <row r="655" spans="3:35" s="430" customFormat="1" x14ac:dyDescent="0.25">
      <c r="D655" s="471"/>
      <c r="E655" s="474"/>
      <c r="F655" s="619"/>
      <c r="G655" s="476"/>
      <c r="H655" s="474"/>
      <c r="I655" s="475"/>
      <c r="J655" s="474"/>
      <c r="K655" s="472"/>
      <c r="L655" s="472"/>
      <c r="M655" s="604"/>
      <c r="N655" s="573"/>
      <c r="O655" s="473"/>
      <c r="P655" s="476"/>
      <c r="Q655" s="476"/>
      <c r="R655" s="476"/>
      <c r="S655" s="476"/>
      <c r="T655" s="476"/>
      <c r="U655" s="476"/>
      <c r="V655" s="461"/>
      <c r="W655" s="461"/>
      <c r="X655" s="461"/>
      <c r="Y655" s="461"/>
      <c r="Z655" s="461"/>
      <c r="AA655" s="461"/>
      <c r="AB655" s="461"/>
      <c r="AC655" s="461"/>
      <c r="AD655" s="461"/>
      <c r="AE655" s="461"/>
      <c r="AF655" s="461"/>
      <c r="AG655" s="461"/>
      <c r="AH655" s="461"/>
      <c r="AI655" s="461"/>
    </row>
    <row r="656" spans="3:35" s="430" customFormat="1" x14ac:dyDescent="0.25">
      <c r="D656" s="471"/>
      <c r="E656" s="474"/>
      <c r="F656" s="619"/>
      <c r="G656" s="476"/>
      <c r="H656" s="474"/>
      <c r="I656" s="475"/>
      <c r="J656" s="474"/>
      <c r="K656" s="472"/>
      <c r="L656" s="472"/>
      <c r="M656" s="604"/>
      <c r="N656" s="573"/>
      <c r="O656" s="473"/>
      <c r="P656" s="476"/>
      <c r="Q656" s="476"/>
      <c r="R656" s="476"/>
      <c r="S656" s="476"/>
      <c r="T656" s="476"/>
      <c r="U656" s="476"/>
      <c r="V656" s="461"/>
      <c r="W656" s="461"/>
      <c r="X656" s="461"/>
      <c r="Y656" s="461"/>
      <c r="Z656" s="461"/>
      <c r="AA656" s="461"/>
      <c r="AB656" s="461"/>
      <c r="AC656" s="461"/>
      <c r="AD656" s="461"/>
      <c r="AE656" s="461"/>
      <c r="AF656" s="461"/>
      <c r="AG656" s="461"/>
      <c r="AH656" s="461"/>
      <c r="AI656" s="461"/>
    </row>
    <row r="657" spans="3:35" s="430" customFormat="1" x14ac:dyDescent="0.25">
      <c r="D657" s="471"/>
      <c r="E657" s="474"/>
      <c r="F657" s="619"/>
      <c r="G657" s="476"/>
      <c r="H657" s="474"/>
      <c r="I657" s="475"/>
      <c r="J657" s="474"/>
      <c r="K657" s="472"/>
      <c r="L657" s="472"/>
      <c r="M657" s="604"/>
      <c r="N657" s="573"/>
      <c r="O657" s="473"/>
      <c r="P657" s="476"/>
      <c r="Q657" s="476"/>
      <c r="R657" s="476"/>
      <c r="S657" s="476"/>
      <c r="T657" s="476"/>
      <c r="U657" s="476"/>
      <c r="V657" s="461"/>
      <c r="W657" s="461"/>
      <c r="X657" s="461"/>
      <c r="Y657" s="461"/>
      <c r="Z657" s="461"/>
      <c r="AA657" s="461"/>
      <c r="AB657" s="461"/>
      <c r="AC657" s="461"/>
      <c r="AD657" s="461"/>
      <c r="AE657" s="461"/>
      <c r="AF657" s="461"/>
      <c r="AG657" s="461"/>
      <c r="AH657" s="461"/>
      <c r="AI657" s="461"/>
    </row>
    <row r="658" spans="3:35" s="430" customFormat="1" x14ac:dyDescent="0.25">
      <c r="C658" s="433"/>
      <c r="D658" s="471"/>
      <c r="E658" s="479"/>
      <c r="F658" s="620"/>
      <c r="G658" s="481"/>
      <c r="H658" s="479"/>
      <c r="I658" s="480"/>
      <c r="J658" s="479"/>
      <c r="K658" s="477"/>
      <c r="L658" s="477"/>
      <c r="M658" s="605"/>
      <c r="N658" s="574"/>
      <c r="O658" s="478"/>
      <c r="P658" s="481"/>
      <c r="Q658" s="481"/>
      <c r="R658" s="481"/>
      <c r="S658" s="481"/>
      <c r="T658" s="481"/>
      <c r="U658" s="481"/>
      <c r="V658" s="461"/>
      <c r="W658" s="461"/>
      <c r="X658" s="461"/>
      <c r="Y658" s="461"/>
      <c r="Z658" s="461"/>
      <c r="AA658" s="461"/>
      <c r="AB658" s="461"/>
      <c r="AC658" s="461"/>
      <c r="AD658" s="461"/>
      <c r="AE658" s="461"/>
      <c r="AF658" s="461"/>
      <c r="AG658" s="461"/>
      <c r="AH658" s="461"/>
      <c r="AI658" s="461"/>
    </row>
    <row r="659" spans="3:35" s="430" customFormat="1" x14ac:dyDescent="0.25">
      <c r="C659" s="434"/>
      <c r="D659" s="471"/>
      <c r="E659" s="479"/>
      <c r="F659" s="620"/>
      <c r="G659" s="481"/>
      <c r="H659" s="479"/>
      <c r="I659" s="480"/>
      <c r="J659" s="479"/>
      <c r="K659" s="477"/>
      <c r="L659" s="477"/>
      <c r="M659" s="605"/>
      <c r="N659" s="574"/>
      <c r="O659" s="478"/>
      <c r="P659" s="481"/>
      <c r="Q659" s="481"/>
      <c r="R659" s="481"/>
      <c r="S659" s="481"/>
      <c r="T659" s="481"/>
      <c r="U659" s="481"/>
      <c r="V659" s="461"/>
      <c r="W659" s="461"/>
      <c r="X659" s="461"/>
      <c r="Y659" s="461"/>
      <c r="Z659" s="461"/>
      <c r="AA659" s="461"/>
      <c r="AB659" s="461"/>
      <c r="AC659" s="461"/>
      <c r="AD659" s="461"/>
      <c r="AE659" s="461"/>
      <c r="AF659" s="461"/>
      <c r="AG659" s="461"/>
      <c r="AH659" s="461"/>
      <c r="AI659" s="461"/>
    </row>
    <row r="660" spans="3:35" s="430" customFormat="1" x14ac:dyDescent="0.25">
      <c r="C660" s="434"/>
      <c r="D660" s="471"/>
      <c r="E660" s="474"/>
      <c r="F660" s="619"/>
      <c r="G660" s="476"/>
      <c r="H660" s="474"/>
      <c r="I660" s="475"/>
      <c r="J660" s="474"/>
      <c r="K660" s="472"/>
      <c r="L660" s="472"/>
      <c r="M660" s="604"/>
      <c r="N660" s="573"/>
      <c r="O660" s="473"/>
      <c r="P660" s="476"/>
      <c r="Q660" s="476"/>
      <c r="R660" s="476"/>
      <c r="S660" s="476"/>
      <c r="T660" s="476"/>
      <c r="U660" s="476"/>
      <c r="V660" s="461"/>
      <c r="W660" s="461"/>
      <c r="X660" s="461"/>
      <c r="Y660" s="461"/>
      <c r="Z660" s="461"/>
      <c r="AA660" s="461"/>
      <c r="AB660" s="461"/>
      <c r="AC660" s="461"/>
      <c r="AD660" s="461"/>
      <c r="AE660" s="461"/>
      <c r="AF660" s="461"/>
      <c r="AG660" s="461"/>
      <c r="AH660" s="461"/>
      <c r="AI660" s="461"/>
    </row>
    <row r="661" spans="3:35" s="430" customFormat="1" x14ac:dyDescent="0.25">
      <c r="C661" s="434"/>
      <c r="D661" s="471"/>
      <c r="E661" s="479"/>
      <c r="F661" s="620"/>
      <c r="G661" s="481"/>
      <c r="H661" s="479"/>
      <c r="I661" s="480"/>
      <c r="J661" s="479"/>
      <c r="K661" s="477"/>
      <c r="L661" s="477"/>
      <c r="M661" s="605"/>
      <c r="N661" s="574"/>
      <c r="O661" s="478"/>
      <c r="P661" s="481"/>
      <c r="Q661" s="481"/>
      <c r="R661" s="481"/>
      <c r="S661" s="481"/>
      <c r="T661" s="481"/>
      <c r="U661" s="481"/>
      <c r="V661" s="461"/>
      <c r="W661" s="461"/>
      <c r="X661" s="461"/>
      <c r="Y661" s="461"/>
      <c r="Z661" s="461"/>
      <c r="AA661" s="461"/>
      <c r="AB661" s="461"/>
      <c r="AC661" s="461"/>
      <c r="AD661" s="461"/>
      <c r="AE661" s="461"/>
      <c r="AF661" s="461"/>
      <c r="AG661" s="461"/>
      <c r="AH661" s="461"/>
      <c r="AI661" s="461"/>
    </row>
    <row r="662" spans="3:35" s="430" customFormat="1" x14ac:dyDescent="0.25">
      <c r="C662" s="434"/>
      <c r="D662" s="471"/>
      <c r="E662" s="479"/>
      <c r="F662" s="620"/>
      <c r="G662" s="481"/>
      <c r="H662" s="479"/>
      <c r="I662" s="480"/>
      <c r="J662" s="479"/>
      <c r="K662" s="477"/>
      <c r="L662" s="477"/>
      <c r="M662" s="605"/>
      <c r="N662" s="574"/>
      <c r="O662" s="478"/>
      <c r="P662" s="481"/>
      <c r="Q662" s="481"/>
      <c r="R662" s="481"/>
      <c r="S662" s="481"/>
      <c r="T662" s="481"/>
      <c r="U662" s="481"/>
      <c r="V662" s="461"/>
      <c r="W662" s="461"/>
      <c r="X662" s="461"/>
      <c r="Y662" s="461"/>
      <c r="Z662" s="461"/>
      <c r="AA662" s="461"/>
      <c r="AB662" s="461"/>
      <c r="AC662" s="461"/>
      <c r="AD662" s="461"/>
      <c r="AE662" s="461"/>
      <c r="AF662" s="461"/>
      <c r="AG662" s="461"/>
      <c r="AH662" s="461"/>
      <c r="AI662" s="461"/>
    </row>
    <row r="663" spans="3:35" s="430" customFormat="1" x14ac:dyDescent="0.25">
      <c r="C663" s="434"/>
      <c r="D663" s="471"/>
      <c r="E663" s="474"/>
      <c r="F663" s="619"/>
      <c r="G663" s="476"/>
      <c r="H663" s="474"/>
      <c r="I663" s="475"/>
      <c r="J663" s="474"/>
      <c r="K663" s="472"/>
      <c r="L663" s="472"/>
      <c r="M663" s="604"/>
      <c r="N663" s="573"/>
      <c r="O663" s="473"/>
      <c r="P663" s="476"/>
      <c r="Q663" s="476"/>
      <c r="R663" s="476"/>
      <c r="S663" s="476"/>
      <c r="T663" s="476"/>
      <c r="U663" s="476"/>
      <c r="V663" s="461"/>
      <c r="W663" s="461"/>
      <c r="X663" s="461"/>
      <c r="Y663" s="461"/>
      <c r="Z663" s="461"/>
      <c r="AA663" s="461"/>
      <c r="AB663" s="461"/>
      <c r="AC663" s="461"/>
      <c r="AD663" s="461"/>
      <c r="AE663" s="461"/>
      <c r="AF663" s="461"/>
      <c r="AG663" s="461"/>
      <c r="AH663" s="461"/>
      <c r="AI663" s="461"/>
    </row>
    <row r="664" spans="3:35" s="430" customFormat="1" x14ac:dyDescent="0.25">
      <c r="C664" s="434"/>
      <c r="D664" s="471"/>
      <c r="E664" s="479"/>
      <c r="F664" s="620"/>
      <c r="G664" s="481"/>
      <c r="H664" s="479"/>
      <c r="I664" s="480"/>
      <c r="J664" s="479"/>
      <c r="K664" s="477"/>
      <c r="L664" s="477"/>
      <c r="M664" s="605"/>
      <c r="N664" s="574"/>
      <c r="O664" s="478"/>
      <c r="P664" s="481"/>
      <c r="Q664" s="481"/>
      <c r="R664" s="481"/>
      <c r="S664" s="481"/>
      <c r="T664" s="481"/>
      <c r="U664" s="481"/>
      <c r="V664" s="461"/>
      <c r="W664" s="461"/>
      <c r="X664" s="461"/>
      <c r="Y664" s="461"/>
      <c r="Z664" s="461"/>
      <c r="AA664" s="461"/>
      <c r="AB664" s="461"/>
      <c r="AC664" s="461"/>
      <c r="AD664" s="461"/>
      <c r="AE664" s="461"/>
      <c r="AF664" s="461"/>
      <c r="AG664" s="461"/>
      <c r="AH664" s="461"/>
      <c r="AI664" s="461"/>
    </row>
    <row r="665" spans="3:35" s="430" customFormat="1" x14ac:dyDescent="0.25">
      <c r="C665" s="434"/>
      <c r="D665" s="471"/>
      <c r="E665" s="479"/>
      <c r="F665" s="620"/>
      <c r="G665" s="481"/>
      <c r="H665" s="479"/>
      <c r="I665" s="480"/>
      <c r="J665" s="479"/>
      <c r="K665" s="477"/>
      <c r="L665" s="477"/>
      <c r="M665" s="605"/>
      <c r="N665" s="574"/>
      <c r="O665" s="478"/>
      <c r="P665" s="481"/>
      <c r="Q665" s="481"/>
      <c r="R665" s="481"/>
      <c r="S665" s="481"/>
      <c r="T665" s="481"/>
      <c r="U665" s="481"/>
      <c r="V665" s="461"/>
      <c r="W665" s="461"/>
      <c r="X665" s="461"/>
      <c r="Y665" s="461"/>
      <c r="Z665" s="461"/>
      <c r="AA665" s="461"/>
      <c r="AB665" s="461"/>
      <c r="AC665" s="461"/>
      <c r="AD665" s="461"/>
      <c r="AE665" s="461"/>
      <c r="AF665" s="461"/>
      <c r="AG665" s="461"/>
      <c r="AH665" s="461"/>
      <c r="AI665" s="461"/>
    </row>
    <row r="666" spans="3:35" s="430" customFormat="1" x14ac:dyDescent="0.25">
      <c r="C666" s="434"/>
      <c r="D666" s="471"/>
      <c r="E666" s="474"/>
      <c r="F666" s="619"/>
      <c r="G666" s="476"/>
      <c r="H666" s="474"/>
      <c r="I666" s="475"/>
      <c r="J666" s="474"/>
      <c r="K666" s="472"/>
      <c r="L666" s="472"/>
      <c r="M666" s="604"/>
      <c r="N666" s="573"/>
      <c r="O666" s="473"/>
      <c r="P666" s="476"/>
      <c r="Q666" s="476"/>
      <c r="R666" s="476"/>
      <c r="S666" s="476"/>
      <c r="T666" s="476"/>
      <c r="U666" s="476"/>
      <c r="V666" s="461"/>
      <c r="W666" s="461"/>
      <c r="X666" s="461"/>
      <c r="Y666" s="461"/>
      <c r="Z666" s="461"/>
      <c r="AA666" s="461"/>
      <c r="AB666" s="461"/>
      <c r="AC666" s="461"/>
      <c r="AD666" s="461"/>
      <c r="AE666" s="461"/>
      <c r="AF666" s="461"/>
      <c r="AG666" s="461"/>
      <c r="AH666" s="461"/>
      <c r="AI666" s="461"/>
    </row>
    <row r="667" spans="3:35" s="430" customFormat="1" x14ac:dyDescent="0.25">
      <c r="D667" s="471"/>
      <c r="E667" s="479"/>
      <c r="F667" s="620"/>
      <c r="G667" s="481"/>
      <c r="H667" s="479"/>
      <c r="I667" s="480"/>
      <c r="J667" s="479"/>
      <c r="K667" s="477"/>
      <c r="L667" s="477"/>
      <c r="M667" s="605"/>
      <c r="N667" s="574"/>
      <c r="O667" s="478"/>
      <c r="P667" s="481"/>
      <c r="Q667" s="481"/>
      <c r="R667" s="481"/>
      <c r="S667" s="481"/>
      <c r="T667" s="481"/>
      <c r="U667" s="481"/>
      <c r="V667" s="461"/>
      <c r="W667" s="461"/>
      <c r="X667" s="461"/>
      <c r="Y667" s="461"/>
      <c r="Z667" s="461"/>
      <c r="AA667" s="461"/>
      <c r="AB667" s="461"/>
      <c r="AC667" s="461"/>
      <c r="AD667" s="461"/>
      <c r="AE667" s="461"/>
      <c r="AF667" s="461"/>
      <c r="AG667" s="461"/>
      <c r="AH667" s="461"/>
      <c r="AI667" s="461"/>
    </row>
    <row r="668" spans="3:35" s="430" customFormat="1" x14ac:dyDescent="0.25">
      <c r="C668" s="434"/>
      <c r="D668" s="471"/>
      <c r="E668" s="479"/>
      <c r="F668" s="620"/>
      <c r="G668" s="481"/>
      <c r="H668" s="479"/>
      <c r="I668" s="480"/>
      <c r="J668" s="479"/>
      <c r="K668" s="477"/>
      <c r="L668" s="477"/>
      <c r="M668" s="605"/>
      <c r="N668" s="574"/>
      <c r="O668" s="478"/>
      <c r="P668" s="481"/>
      <c r="Q668" s="481"/>
      <c r="R668" s="481"/>
      <c r="S668" s="481"/>
      <c r="T668" s="481"/>
      <c r="U668" s="481"/>
      <c r="V668" s="461"/>
      <c r="W668" s="461"/>
      <c r="X668" s="461"/>
      <c r="Y668" s="461"/>
      <c r="Z668" s="461"/>
      <c r="AA668" s="461"/>
      <c r="AB668" s="461"/>
      <c r="AC668" s="461"/>
      <c r="AD668" s="461"/>
      <c r="AE668" s="461"/>
      <c r="AF668" s="461"/>
      <c r="AG668" s="461"/>
      <c r="AH668" s="461"/>
      <c r="AI668" s="461"/>
    </row>
    <row r="669" spans="3:35" s="430" customFormat="1" x14ac:dyDescent="0.25">
      <c r="C669" s="434"/>
      <c r="D669" s="471"/>
      <c r="E669" s="474"/>
      <c r="F669" s="619"/>
      <c r="G669" s="476"/>
      <c r="H669" s="474"/>
      <c r="I669" s="475"/>
      <c r="J669" s="474"/>
      <c r="K669" s="472"/>
      <c r="L669" s="472"/>
      <c r="M669" s="604"/>
      <c r="N669" s="573"/>
      <c r="O669" s="473"/>
      <c r="P669" s="476"/>
      <c r="Q669" s="476"/>
      <c r="R669" s="476"/>
      <c r="S669" s="476"/>
      <c r="T669" s="476"/>
      <c r="U669" s="476"/>
      <c r="V669" s="461"/>
      <c r="W669" s="461"/>
      <c r="X669" s="461"/>
      <c r="Y669" s="461"/>
      <c r="Z669" s="461"/>
      <c r="AA669" s="461"/>
      <c r="AB669" s="461"/>
      <c r="AC669" s="461"/>
      <c r="AD669" s="461"/>
      <c r="AE669" s="461"/>
      <c r="AF669" s="461"/>
      <c r="AG669" s="461"/>
      <c r="AH669" s="461"/>
      <c r="AI669" s="461"/>
    </row>
    <row r="670" spans="3:35" s="430" customFormat="1" x14ac:dyDescent="0.25">
      <c r="D670" s="471"/>
      <c r="E670" s="479"/>
      <c r="F670" s="620"/>
      <c r="G670" s="481"/>
      <c r="H670" s="479"/>
      <c r="I670" s="480"/>
      <c r="J670" s="479"/>
      <c r="K670" s="477"/>
      <c r="L670" s="477"/>
      <c r="M670" s="605"/>
      <c r="N670" s="574"/>
      <c r="O670" s="478"/>
      <c r="P670" s="481"/>
      <c r="Q670" s="481"/>
      <c r="R670" s="481"/>
      <c r="S670" s="481"/>
      <c r="T670" s="481"/>
      <c r="U670" s="481"/>
      <c r="V670" s="461"/>
      <c r="W670" s="461"/>
      <c r="X670" s="461"/>
      <c r="Y670" s="461"/>
      <c r="Z670" s="461"/>
      <c r="AA670" s="461"/>
      <c r="AB670" s="461"/>
      <c r="AC670" s="461"/>
      <c r="AD670" s="461"/>
      <c r="AE670" s="461"/>
      <c r="AF670" s="461"/>
      <c r="AG670" s="461"/>
      <c r="AH670" s="461"/>
      <c r="AI670" s="461"/>
    </row>
    <row r="671" spans="3:35" s="430" customFormat="1" x14ac:dyDescent="0.25">
      <c r="C671" s="434"/>
      <c r="D671" s="471"/>
      <c r="E671" s="479"/>
      <c r="F671" s="620"/>
      <c r="G671" s="481"/>
      <c r="H671" s="479"/>
      <c r="I671" s="480"/>
      <c r="J671" s="479"/>
      <c r="K671" s="477"/>
      <c r="L671" s="477"/>
      <c r="M671" s="605"/>
      <c r="N671" s="574"/>
      <c r="O671" s="478"/>
      <c r="P671" s="481"/>
      <c r="Q671" s="481"/>
      <c r="R671" s="481"/>
      <c r="S671" s="481"/>
      <c r="T671" s="481"/>
      <c r="U671" s="481"/>
      <c r="V671" s="461"/>
      <c r="W671" s="461"/>
      <c r="X671" s="461"/>
      <c r="Y671" s="461"/>
      <c r="Z671" s="461"/>
      <c r="AA671" s="461"/>
      <c r="AB671" s="461"/>
      <c r="AC671" s="461"/>
      <c r="AD671" s="461"/>
      <c r="AE671" s="461"/>
      <c r="AF671" s="461"/>
      <c r="AG671" s="461"/>
      <c r="AH671" s="461"/>
      <c r="AI671" s="461"/>
    </row>
    <row r="672" spans="3:35" s="430" customFormat="1" x14ac:dyDescent="0.25">
      <c r="C672" s="434"/>
      <c r="D672" s="471"/>
      <c r="E672" s="474"/>
      <c r="F672" s="619"/>
      <c r="G672" s="476"/>
      <c r="H672" s="474"/>
      <c r="I672" s="475"/>
      <c r="J672" s="474"/>
      <c r="K672" s="472"/>
      <c r="L672" s="472"/>
      <c r="M672" s="604"/>
      <c r="N672" s="573"/>
      <c r="O672" s="473"/>
      <c r="P672" s="476"/>
      <c r="Q672" s="476"/>
      <c r="R672" s="476"/>
      <c r="S672" s="476"/>
      <c r="T672" s="476"/>
      <c r="U672" s="476"/>
      <c r="V672" s="461"/>
      <c r="W672" s="461"/>
      <c r="X672" s="461"/>
      <c r="Y672" s="461"/>
      <c r="Z672" s="461"/>
      <c r="AA672" s="461"/>
      <c r="AB672" s="461"/>
      <c r="AC672" s="461"/>
      <c r="AD672" s="461"/>
      <c r="AE672" s="461"/>
      <c r="AF672" s="461"/>
      <c r="AG672" s="461"/>
      <c r="AH672" s="461"/>
      <c r="AI672" s="461"/>
    </row>
    <row r="673" spans="2:35" s="430" customFormat="1" x14ac:dyDescent="0.25">
      <c r="C673" s="434"/>
      <c r="D673" s="471"/>
      <c r="E673" s="479"/>
      <c r="F673" s="620"/>
      <c r="G673" s="481"/>
      <c r="H673" s="479"/>
      <c r="I673" s="480"/>
      <c r="J673" s="479"/>
      <c r="K673" s="477"/>
      <c r="L673" s="477"/>
      <c r="M673" s="605"/>
      <c r="N673" s="574"/>
      <c r="O673" s="478"/>
      <c r="P673" s="481"/>
      <c r="Q673" s="481"/>
      <c r="R673" s="481"/>
      <c r="S673" s="481"/>
      <c r="T673" s="481"/>
      <c r="U673" s="481"/>
      <c r="V673" s="461"/>
      <c r="W673" s="461"/>
      <c r="X673" s="461"/>
      <c r="Y673" s="461"/>
      <c r="Z673" s="461"/>
      <c r="AA673" s="461"/>
      <c r="AB673" s="461"/>
      <c r="AC673" s="461"/>
      <c r="AD673" s="461"/>
      <c r="AE673" s="461"/>
      <c r="AF673" s="461"/>
      <c r="AG673" s="461"/>
      <c r="AH673" s="461"/>
      <c r="AI673" s="461"/>
    </row>
    <row r="674" spans="2:35" s="430" customFormat="1" x14ac:dyDescent="0.25">
      <c r="C674" s="433"/>
      <c r="D674" s="471"/>
      <c r="E674" s="479"/>
      <c r="F674" s="620"/>
      <c r="G674" s="481"/>
      <c r="H674" s="479"/>
      <c r="I674" s="480"/>
      <c r="J674" s="479"/>
      <c r="K674" s="477"/>
      <c r="L674" s="477"/>
      <c r="M674" s="605"/>
      <c r="N674" s="574"/>
      <c r="O674" s="478"/>
      <c r="P674" s="481"/>
      <c r="Q674" s="481"/>
      <c r="R674" s="481"/>
      <c r="S674" s="481"/>
      <c r="T674" s="481"/>
      <c r="U674" s="481"/>
      <c r="V674" s="461"/>
      <c r="W674" s="461"/>
      <c r="X674" s="461"/>
      <c r="Y674" s="461"/>
      <c r="Z674" s="461"/>
      <c r="AA674" s="461"/>
      <c r="AB674" s="461"/>
      <c r="AC674" s="461"/>
      <c r="AD674" s="461"/>
      <c r="AE674" s="461"/>
      <c r="AF674" s="461"/>
      <c r="AG674" s="461"/>
      <c r="AH674" s="461"/>
      <c r="AI674" s="461"/>
    </row>
    <row r="675" spans="2:35" s="430" customFormat="1" x14ac:dyDescent="0.25">
      <c r="C675" s="433"/>
      <c r="D675" s="471"/>
      <c r="E675" s="474"/>
      <c r="F675" s="619"/>
      <c r="G675" s="476"/>
      <c r="H675" s="474"/>
      <c r="I675" s="475"/>
      <c r="J675" s="474"/>
      <c r="K675" s="472"/>
      <c r="L675" s="472"/>
      <c r="M675" s="604"/>
      <c r="N675" s="573"/>
      <c r="O675" s="473"/>
      <c r="P675" s="476"/>
      <c r="Q675" s="476"/>
      <c r="R675" s="476"/>
      <c r="S675" s="476"/>
      <c r="T675" s="476"/>
      <c r="U675" s="476"/>
      <c r="V675" s="461"/>
      <c r="W675" s="461"/>
      <c r="X675" s="461"/>
      <c r="Y675" s="461"/>
      <c r="Z675" s="461"/>
      <c r="AA675" s="461"/>
      <c r="AB675" s="461"/>
      <c r="AC675" s="461"/>
      <c r="AD675" s="461"/>
      <c r="AE675" s="461"/>
      <c r="AF675" s="461"/>
      <c r="AG675" s="461"/>
      <c r="AH675" s="461"/>
      <c r="AI675" s="461"/>
    </row>
    <row r="676" spans="2:35" s="430" customFormat="1" x14ac:dyDescent="0.25">
      <c r="C676" s="433"/>
      <c r="D676" s="471"/>
      <c r="E676" s="479"/>
      <c r="F676" s="620"/>
      <c r="G676" s="481"/>
      <c r="H676" s="479"/>
      <c r="I676" s="480"/>
      <c r="J676" s="479"/>
      <c r="K676" s="477"/>
      <c r="L676" s="477"/>
      <c r="M676" s="605"/>
      <c r="N676" s="574"/>
      <c r="O676" s="478"/>
      <c r="P676" s="481"/>
      <c r="Q676" s="481"/>
      <c r="R676" s="481"/>
      <c r="S676" s="481"/>
      <c r="T676" s="481"/>
      <c r="U676" s="481"/>
      <c r="V676" s="461"/>
      <c r="W676" s="461"/>
      <c r="X676" s="461"/>
      <c r="Y676" s="461"/>
      <c r="Z676" s="461"/>
      <c r="AA676" s="461"/>
      <c r="AB676" s="461"/>
      <c r="AC676" s="461"/>
      <c r="AD676" s="461"/>
      <c r="AE676" s="461"/>
      <c r="AF676" s="461"/>
      <c r="AG676" s="461"/>
      <c r="AH676" s="461"/>
      <c r="AI676" s="461"/>
    </row>
    <row r="677" spans="2:35" s="430" customFormat="1" x14ac:dyDescent="0.25">
      <c r="C677" s="434"/>
      <c r="D677" s="471"/>
      <c r="E677" s="479"/>
      <c r="F677" s="620"/>
      <c r="G677" s="481"/>
      <c r="H677" s="479"/>
      <c r="I677" s="480"/>
      <c r="J677" s="479"/>
      <c r="K677" s="477"/>
      <c r="L677" s="477"/>
      <c r="M677" s="605"/>
      <c r="N677" s="574"/>
      <c r="O677" s="478"/>
      <c r="P677" s="481"/>
      <c r="Q677" s="481"/>
      <c r="R677" s="481"/>
      <c r="S677" s="481"/>
      <c r="T677" s="481"/>
      <c r="U677" s="481"/>
      <c r="V677" s="461"/>
      <c r="W677" s="461"/>
      <c r="X677" s="461"/>
      <c r="Y677" s="461"/>
      <c r="Z677" s="461"/>
      <c r="AA677" s="461"/>
      <c r="AB677" s="461"/>
      <c r="AC677" s="461"/>
      <c r="AD677" s="461"/>
      <c r="AE677" s="461"/>
      <c r="AF677" s="461"/>
      <c r="AG677" s="461"/>
      <c r="AH677" s="461"/>
      <c r="AI677" s="461"/>
    </row>
    <row r="678" spans="2:35" s="430" customFormat="1" x14ac:dyDescent="0.25">
      <c r="C678" s="434"/>
      <c r="D678" s="471"/>
      <c r="E678" s="474"/>
      <c r="F678" s="619"/>
      <c r="G678" s="476"/>
      <c r="H678" s="474"/>
      <c r="I678" s="475"/>
      <c r="J678" s="474"/>
      <c r="K678" s="472"/>
      <c r="L678" s="472"/>
      <c r="M678" s="604"/>
      <c r="N678" s="573"/>
      <c r="O678" s="473"/>
      <c r="P678" s="476"/>
      <c r="Q678" s="476"/>
      <c r="R678" s="476"/>
      <c r="S678" s="476"/>
      <c r="T678" s="476"/>
      <c r="U678" s="476"/>
      <c r="V678" s="461"/>
      <c r="W678" s="461"/>
      <c r="X678" s="461"/>
      <c r="Y678" s="461"/>
      <c r="Z678" s="461"/>
      <c r="AA678" s="461"/>
      <c r="AB678" s="461"/>
      <c r="AC678" s="461"/>
      <c r="AD678" s="461"/>
      <c r="AE678" s="461"/>
      <c r="AF678" s="461"/>
      <c r="AG678" s="461"/>
      <c r="AH678" s="461"/>
      <c r="AI678" s="461"/>
    </row>
    <row r="679" spans="2:35" s="430" customFormat="1" ht="28.5" customHeight="1" x14ac:dyDescent="0.25">
      <c r="C679" s="434"/>
      <c r="D679" s="471"/>
      <c r="E679" s="479"/>
      <c r="F679" s="620"/>
      <c r="G679" s="481"/>
      <c r="H679" s="479"/>
      <c r="I679" s="480"/>
      <c r="J679" s="479"/>
      <c r="K679" s="477"/>
      <c r="L679" s="477"/>
      <c r="M679" s="605"/>
      <c r="N679" s="574"/>
      <c r="O679" s="478"/>
      <c r="P679" s="481"/>
      <c r="Q679" s="481"/>
      <c r="R679" s="481"/>
      <c r="S679" s="481"/>
      <c r="T679" s="481"/>
      <c r="U679" s="481"/>
      <c r="V679" s="461"/>
      <c r="W679" s="461"/>
      <c r="X679" s="461"/>
      <c r="Y679" s="461"/>
      <c r="Z679" s="461"/>
      <c r="AA679" s="461"/>
      <c r="AB679" s="461"/>
      <c r="AC679" s="461"/>
      <c r="AD679" s="461"/>
      <c r="AE679" s="461"/>
      <c r="AF679" s="461"/>
      <c r="AG679" s="461"/>
      <c r="AH679" s="461"/>
      <c r="AI679" s="461"/>
    </row>
    <row r="680" spans="2:35" s="430" customFormat="1" x14ac:dyDescent="0.25">
      <c r="C680" s="434"/>
      <c r="D680" s="471"/>
      <c r="E680" s="479"/>
      <c r="F680" s="620"/>
      <c r="G680" s="481"/>
      <c r="H680" s="479"/>
      <c r="I680" s="480"/>
      <c r="J680" s="479"/>
      <c r="K680" s="477"/>
      <c r="L680" s="477"/>
      <c r="M680" s="605"/>
      <c r="N680" s="574"/>
      <c r="O680" s="478"/>
      <c r="P680" s="481"/>
      <c r="Q680" s="481"/>
      <c r="R680" s="481"/>
      <c r="S680" s="481"/>
      <c r="T680" s="481"/>
      <c r="U680" s="481"/>
      <c r="V680" s="461"/>
      <c r="W680" s="461"/>
      <c r="X680" s="461"/>
      <c r="Y680" s="461"/>
      <c r="Z680" s="461"/>
      <c r="AA680" s="461"/>
      <c r="AB680" s="461"/>
      <c r="AC680" s="461"/>
      <c r="AD680" s="461"/>
      <c r="AE680" s="461"/>
      <c r="AF680" s="461"/>
      <c r="AG680" s="461"/>
      <c r="AH680" s="461"/>
      <c r="AI680" s="461"/>
    </row>
    <row r="681" spans="2:35" s="430" customFormat="1" ht="28.5" customHeight="1" x14ac:dyDescent="0.25">
      <c r="C681" s="434"/>
      <c r="D681" s="471"/>
      <c r="E681" s="474"/>
      <c r="F681" s="619"/>
      <c r="G681" s="476"/>
      <c r="H681" s="474"/>
      <c r="I681" s="475"/>
      <c r="J681" s="474"/>
      <c r="K681" s="472"/>
      <c r="L681" s="472"/>
      <c r="M681" s="604"/>
      <c r="N681" s="573"/>
      <c r="O681" s="473"/>
      <c r="P681" s="476"/>
      <c r="Q681" s="476"/>
      <c r="R681" s="476"/>
      <c r="S681" s="476"/>
      <c r="T681" s="476"/>
      <c r="U681" s="476"/>
      <c r="V681" s="461"/>
      <c r="W681" s="461"/>
      <c r="X681" s="461"/>
      <c r="Y681" s="461"/>
      <c r="Z681" s="461"/>
      <c r="AA681" s="461"/>
      <c r="AB681" s="461"/>
      <c r="AC681" s="461"/>
      <c r="AD681" s="461"/>
      <c r="AE681" s="461"/>
      <c r="AF681" s="461"/>
      <c r="AG681" s="461"/>
      <c r="AH681" s="461"/>
      <c r="AI681" s="461"/>
    </row>
    <row r="682" spans="2:35" s="430" customFormat="1" x14ac:dyDescent="0.25">
      <c r="B682" s="577"/>
      <c r="C682" s="434"/>
      <c r="D682" s="471"/>
      <c r="E682" s="474"/>
      <c r="F682" s="619"/>
      <c r="G682" s="476"/>
      <c r="H682" s="474"/>
      <c r="I682" s="475"/>
      <c r="J682" s="474"/>
      <c r="K682" s="472"/>
      <c r="L682" s="472"/>
      <c r="M682" s="604"/>
      <c r="N682" s="573"/>
      <c r="O682" s="473"/>
      <c r="P682" s="476"/>
      <c r="Q682" s="476"/>
      <c r="R682" s="476"/>
      <c r="S682" s="476"/>
      <c r="T682" s="476"/>
      <c r="U682" s="476"/>
      <c r="V682" s="461"/>
      <c r="W682" s="461"/>
      <c r="X682" s="461"/>
      <c r="Y682" s="461"/>
      <c r="Z682" s="461"/>
      <c r="AA682" s="461"/>
      <c r="AB682" s="461"/>
      <c r="AC682" s="461"/>
      <c r="AD682" s="461"/>
      <c r="AE682" s="461"/>
      <c r="AF682" s="461"/>
      <c r="AG682" s="461"/>
      <c r="AH682" s="461"/>
      <c r="AI682" s="461"/>
    </row>
    <row r="683" spans="2:35" s="430" customFormat="1" x14ac:dyDescent="0.25">
      <c r="B683" s="577"/>
      <c r="C683" s="434"/>
      <c r="D683" s="471"/>
      <c r="E683" s="474"/>
      <c r="F683" s="619"/>
      <c r="G683" s="476"/>
      <c r="H683" s="474"/>
      <c r="I683" s="475"/>
      <c r="J683" s="474"/>
      <c r="K683" s="472"/>
      <c r="L683" s="472"/>
      <c r="M683" s="604"/>
      <c r="N683" s="573"/>
      <c r="O683" s="473"/>
      <c r="P683" s="476"/>
      <c r="Q683" s="476"/>
      <c r="R683" s="476"/>
      <c r="S683" s="476"/>
      <c r="T683" s="476"/>
      <c r="U683" s="476"/>
      <c r="V683" s="461"/>
      <c r="W683" s="461"/>
      <c r="X683" s="461"/>
      <c r="Y683" s="461"/>
      <c r="Z683" s="461"/>
      <c r="AA683" s="461"/>
      <c r="AB683" s="461"/>
      <c r="AC683" s="461"/>
      <c r="AD683" s="461"/>
      <c r="AE683" s="461"/>
      <c r="AF683" s="461"/>
      <c r="AG683" s="461"/>
      <c r="AH683" s="461"/>
      <c r="AI683" s="461"/>
    </row>
    <row r="684" spans="2:35" s="430" customFormat="1" x14ac:dyDescent="0.25">
      <c r="B684" s="436"/>
      <c r="C684" s="435"/>
      <c r="D684" s="471"/>
      <c r="E684" s="474"/>
      <c r="F684" s="619"/>
      <c r="G684" s="476"/>
      <c r="H684" s="474"/>
      <c r="I684" s="475"/>
      <c r="J684" s="474"/>
      <c r="K684" s="472"/>
      <c r="L684" s="472"/>
      <c r="M684" s="604"/>
      <c r="N684" s="573"/>
      <c r="O684" s="473"/>
      <c r="P684" s="476"/>
      <c r="Q684" s="476"/>
      <c r="R684" s="476"/>
      <c r="S684" s="476"/>
      <c r="T684" s="476"/>
      <c r="U684" s="476"/>
      <c r="V684" s="461"/>
      <c r="W684" s="461"/>
      <c r="X684" s="461"/>
      <c r="Y684" s="461"/>
      <c r="Z684" s="461"/>
      <c r="AA684" s="461"/>
      <c r="AB684" s="461"/>
      <c r="AC684" s="461"/>
      <c r="AD684" s="461"/>
      <c r="AE684" s="461"/>
      <c r="AF684" s="461"/>
      <c r="AG684" s="461"/>
      <c r="AH684" s="461"/>
      <c r="AI684" s="461"/>
    </row>
    <row r="685" spans="2:35" s="430" customFormat="1" x14ac:dyDescent="0.25">
      <c r="B685" s="436"/>
      <c r="C685" s="433"/>
      <c r="D685" s="471"/>
      <c r="E685" s="479"/>
      <c r="F685" s="620"/>
      <c r="G685" s="481"/>
      <c r="H685" s="479"/>
      <c r="I685" s="480"/>
      <c r="J685" s="479"/>
      <c r="K685" s="477"/>
      <c r="L685" s="477"/>
      <c r="M685" s="605"/>
      <c r="N685" s="574"/>
      <c r="O685" s="478"/>
      <c r="P685" s="481"/>
      <c r="Q685" s="481"/>
      <c r="R685" s="481"/>
      <c r="S685" s="481"/>
      <c r="T685" s="481"/>
      <c r="U685" s="481"/>
      <c r="V685" s="461"/>
      <c r="W685" s="461"/>
      <c r="X685" s="461"/>
      <c r="Y685" s="461"/>
      <c r="Z685" s="461"/>
      <c r="AA685" s="461"/>
      <c r="AB685" s="461"/>
      <c r="AC685" s="461"/>
      <c r="AD685" s="461"/>
      <c r="AE685" s="461"/>
      <c r="AF685" s="461"/>
      <c r="AG685" s="461"/>
      <c r="AH685" s="461"/>
      <c r="AI685" s="461"/>
    </row>
    <row r="686" spans="2:35" s="430" customFormat="1" x14ac:dyDescent="0.25">
      <c r="B686" s="436"/>
      <c r="C686" s="435"/>
      <c r="D686" s="471"/>
      <c r="E686" s="479"/>
      <c r="F686" s="620"/>
      <c r="G686" s="481"/>
      <c r="H686" s="479"/>
      <c r="I686" s="480"/>
      <c r="J686" s="479"/>
      <c r="K686" s="477"/>
      <c r="L686" s="477"/>
      <c r="M686" s="605"/>
      <c r="N686" s="574"/>
      <c r="O686" s="478"/>
      <c r="P686" s="481"/>
      <c r="Q686" s="481"/>
      <c r="R686" s="481"/>
      <c r="S686" s="481"/>
      <c r="T686" s="481"/>
      <c r="U686" s="481"/>
      <c r="V686" s="461"/>
      <c r="W686" s="461"/>
      <c r="X686" s="461"/>
      <c r="Y686" s="461"/>
      <c r="Z686" s="461"/>
      <c r="AA686" s="461"/>
      <c r="AB686" s="461"/>
      <c r="AC686" s="461"/>
      <c r="AD686" s="461"/>
      <c r="AE686" s="461"/>
      <c r="AF686" s="461"/>
      <c r="AG686" s="461"/>
      <c r="AH686" s="461"/>
      <c r="AI686" s="461"/>
    </row>
    <row r="687" spans="2:35" s="430" customFormat="1" x14ac:dyDescent="0.25">
      <c r="B687" s="436"/>
      <c r="C687" s="435"/>
      <c r="D687" s="471"/>
      <c r="E687" s="474"/>
      <c r="F687" s="619"/>
      <c r="G687" s="476"/>
      <c r="H687" s="474"/>
      <c r="I687" s="475"/>
      <c r="J687" s="474"/>
      <c r="K687" s="472"/>
      <c r="L687" s="472"/>
      <c r="M687" s="604"/>
      <c r="N687" s="573"/>
      <c r="O687" s="473"/>
      <c r="P687" s="476"/>
      <c r="Q687" s="476"/>
      <c r="R687" s="476"/>
      <c r="S687" s="476"/>
      <c r="T687" s="476"/>
      <c r="U687" s="476"/>
      <c r="V687" s="461"/>
      <c r="W687" s="461"/>
      <c r="X687" s="461"/>
      <c r="Y687" s="461"/>
      <c r="Z687" s="461"/>
      <c r="AA687" s="461"/>
      <c r="AB687" s="461"/>
      <c r="AC687" s="461"/>
      <c r="AD687" s="461"/>
      <c r="AE687" s="461"/>
      <c r="AF687" s="461"/>
      <c r="AG687" s="461"/>
      <c r="AH687" s="461"/>
      <c r="AI687" s="461"/>
    </row>
    <row r="688" spans="2:35" s="430" customFormat="1" x14ac:dyDescent="0.25">
      <c r="B688" s="577"/>
      <c r="C688" s="435"/>
      <c r="D688" s="471"/>
      <c r="E688" s="474"/>
      <c r="F688" s="619"/>
      <c r="G688" s="476"/>
      <c r="H688" s="474"/>
      <c r="I688" s="475"/>
      <c r="J688" s="474"/>
      <c r="K688" s="472"/>
      <c r="L688" s="472"/>
      <c r="M688" s="604"/>
      <c r="N688" s="573"/>
      <c r="O688" s="473"/>
      <c r="P688" s="476"/>
      <c r="Q688" s="476"/>
      <c r="R688" s="476"/>
      <c r="S688" s="476"/>
      <c r="T688" s="476"/>
      <c r="U688" s="476"/>
      <c r="V688" s="461"/>
      <c r="W688" s="461"/>
      <c r="X688" s="461"/>
      <c r="Y688" s="461"/>
      <c r="Z688" s="461"/>
      <c r="AA688" s="461"/>
      <c r="AB688" s="461"/>
      <c r="AC688" s="461"/>
      <c r="AD688" s="461"/>
      <c r="AE688" s="461"/>
      <c r="AF688" s="461"/>
      <c r="AG688" s="461"/>
      <c r="AH688" s="461"/>
      <c r="AI688" s="461"/>
    </row>
    <row r="689" spans="2:35" s="430" customFormat="1" ht="2.25" hidden="1" customHeight="1" x14ac:dyDescent="0.25">
      <c r="B689" s="577"/>
      <c r="C689" s="435"/>
      <c r="D689" s="471"/>
      <c r="E689" s="479"/>
      <c r="F689" s="620"/>
      <c r="G689" s="481"/>
      <c r="H689" s="479"/>
      <c r="I689" s="480"/>
      <c r="J689" s="479"/>
      <c r="K689" s="477"/>
      <c r="L689" s="477"/>
      <c r="M689" s="605"/>
      <c r="N689" s="574"/>
      <c r="O689" s="478"/>
      <c r="P689" s="481"/>
      <c r="Q689" s="481"/>
      <c r="R689" s="481"/>
      <c r="S689" s="481"/>
      <c r="T689" s="481"/>
      <c r="U689" s="481"/>
      <c r="V689" s="461"/>
      <c r="W689" s="461"/>
      <c r="X689" s="461"/>
      <c r="Y689" s="461"/>
      <c r="Z689" s="461"/>
      <c r="AA689" s="461"/>
      <c r="AB689" s="461"/>
      <c r="AC689" s="461"/>
      <c r="AD689" s="461"/>
      <c r="AE689" s="461"/>
      <c r="AF689" s="461"/>
      <c r="AG689" s="461"/>
      <c r="AH689" s="461"/>
      <c r="AI689" s="461"/>
    </row>
    <row r="690" spans="2:35" s="430" customFormat="1" x14ac:dyDescent="0.25">
      <c r="B690" s="577"/>
      <c r="C690" s="435"/>
      <c r="D690" s="471"/>
      <c r="E690" s="474"/>
      <c r="F690" s="619"/>
      <c r="G690" s="476"/>
      <c r="H690" s="474"/>
      <c r="I690" s="475"/>
      <c r="J690" s="474"/>
      <c r="K690" s="472"/>
      <c r="L690" s="472"/>
      <c r="M690" s="604"/>
      <c r="N690" s="573"/>
      <c r="O690" s="473"/>
      <c r="P690" s="476"/>
      <c r="Q690" s="476"/>
      <c r="R690" s="476"/>
      <c r="S690" s="476"/>
      <c r="T690" s="476"/>
      <c r="U690" s="476"/>
      <c r="V690" s="461"/>
      <c r="W690" s="461"/>
      <c r="X690" s="461"/>
      <c r="Y690" s="461"/>
      <c r="Z690" s="461"/>
      <c r="AA690" s="461"/>
      <c r="AB690" s="461"/>
      <c r="AC690" s="461"/>
      <c r="AD690" s="461"/>
      <c r="AE690" s="461"/>
      <c r="AF690" s="461"/>
      <c r="AG690" s="461"/>
      <c r="AH690" s="461"/>
      <c r="AI690" s="461"/>
    </row>
    <row r="691" spans="2:35" s="430" customFormat="1" x14ac:dyDescent="0.25">
      <c r="C691" s="433"/>
      <c r="D691" s="471"/>
      <c r="E691" s="479"/>
      <c r="F691" s="620"/>
      <c r="G691" s="481"/>
      <c r="H691" s="479"/>
      <c r="I691" s="480"/>
      <c r="J691" s="479"/>
      <c r="K691" s="477"/>
      <c r="L691" s="477"/>
      <c r="M691" s="605"/>
      <c r="N691" s="574"/>
      <c r="O691" s="478"/>
      <c r="P691" s="481"/>
      <c r="Q691" s="481"/>
      <c r="R691" s="481"/>
      <c r="S691" s="481"/>
      <c r="T691" s="481"/>
      <c r="U691" s="481"/>
      <c r="V691" s="461"/>
      <c r="W691" s="461"/>
      <c r="X691" s="461"/>
      <c r="Y691" s="461"/>
      <c r="Z691" s="461"/>
      <c r="AA691" s="461"/>
      <c r="AB691" s="461"/>
      <c r="AC691" s="461"/>
      <c r="AD691" s="461"/>
      <c r="AE691" s="461"/>
      <c r="AF691" s="461"/>
      <c r="AG691" s="461"/>
      <c r="AH691" s="461"/>
      <c r="AI691" s="461"/>
    </row>
    <row r="692" spans="2:35" s="430" customFormat="1" x14ac:dyDescent="0.25">
      <c r="C692" s="433"/>
      <c r="D692" s="471"/>
      <c r="E692" s="479"/>
      <c r="F692" s="620"/>
      <c r="G692" s="481"/>
      <c r="H692" s="479"/>
      <c r="I692" s="480"/>
      <c r="J692" s="479"/>
      <c r="K692" s="477"/>
      <c r="L692" s="477"/>
      <c r="M692" s="605"/>
      <c r="N692" s="574"/>
      <c r="O692" s="478"/>
      <c r="P692" s="481"/>
      <c r="Q692" s="481"/>
      <c r="R692" s="481"/>
      <c r="S692" s="481"/>
      <c r="T692" s="481"/>
      <c r="U692" s="481"/>
      <c r="V692" s="461"/>
      <c r="W692" s="461"/>
      <c r="X692" s="461"/>
      <c r="Y692" s="461"/>
      <c r="Z692" s="461"/>
      <c r="AA692" s="461"/>
      <c r="AB692" s="461"/>
      <c r="AC692" s="461"/>
      <c r="AD692" s="461"/>
      <c r="AE692" s="461"/>
      <c r="AF692" s="461"/>
      <c r="AG692" s="461"/>
      <c r="AH692" s="461"/>
      <c r="AI692" s="461"/>
    </row>
    <row r="693" spans="2:35" s="430" customFormat="1" x14ac:dyDescent="0.25">
      <c r="C693" s="433"/>
      <c r="D693" s="471"/>
      <c r="E693" s="474"/>
      <c r="F693" s="619"/>
      <c r="G693" s="476"/>
      <c r="H693" s="474"/>
      <c r="I693" s="475"/>
      <c r="J693" s="474"/>
      <c r="K693" s="472"/>
      <c r="L693" s="472"/>
      <c r="M693" s="604"/>
      <c r="N693" s="573"/>
      <c r="O693" s="473"/>
      <c r="P693" s="476"/>
      <c r="Q693" s="476"/>
      <c r="R693" s="476"/>
      <c r="S693" s="476"/>
      <c r="T693" s="476"/>
      <c r="U693" s="476"/>
      <c r="V693" s="461"/>
      <c r="W693" s="461"/>
      <c r="X693" s="461"/>
      <c r="Y693" s="461"/>
      <c r="Z693" s="461"/>
      <c r="AA693" s="461"/>
      <c r="AB693" s="461"/>
      <c r="AC693" s="461"/>
      <c r="AD693" s="461"/>
      <c r="AE693" s="461"/>
      <c r="AF693" s="461"/>
      <c r="AG693" s="461"/>
      <c r="AH693" s="461"/>
      <c r="AI693" s="461"/>
    </row>
    <row r="694" spans="2:35" s="430" customFormat="1" x14ac:dyDescent="0.25">
      <c r="C694" s="433"/>
      <c r="D694" s="471"/>
      <c r="E694" s="479"/>
      <c r="F694" s="620"/>
      <c r="G694" s="481"/>
      <c r="H694" s="479"/>
      <c r="I694" s="480"/>
      <c r="J694" s="479"/>
      <c r="K694" s="477"/>
      <c r="L694" s="477"/>
      <c r="M694" s="605"/>
      <c r="N694" s="574"/>
      <c r="O694" s="478"/>
      <c r="P694" s="481"/>
      <c r="Q694" s="481"/>
      <c r="R694" s="481"/>
      <c r="S694" s="481"/>
      <c r="T694" s="481"/>
      <c r="U694" s="481"/>
      <c r="V694" s="461"/>
      <c r="W694" s="461"/>
      <c r="X694" s="461"/>
      <c r="Y694" s="461"/>
      <c r="Z694" s="461"/>
      <c r="AA694" s="461"/>
      <c r="AB694" s="461"/>
      <c r="AC694" s="461"/>
      <c r="AD694" s="461"/>
      <c r="AE694" s="461"/>
      <c r="AF694" s="461"/>
      <c r="AG694" s="461"/>
      <c r="AH694" s="461"/>
      <c r="AI694" s="461"/>
    </row>
    <row r="695" spans="2:35" s="430" customFormat="1" x14ac:dyDescent="0.25">
      <c r="C695" s="434"/>
      <c r="D695" s="471"/>
      <c r="E695" s="479"/>
      <c r="F695" s="620"/>
      <c r="G695" s="481"/>
      <c r="H695" s="479"/>
      <c r="I695" s="480"/>
      <c r="J695" s="479"/>
      <c r="K695" s="477"/>
      <c r="L695" s="477"/>
      <c r="M695" s="605"/>
      <c r="N695" s="574"/>
      <c r="O695" s="478"/>
      <c r="P695" s="481"/>
      <c r="Q695" s="481"/>
      <c r="R695" s="481"/>
      <c r="S695" s="481"/>
      <c r="T695" s="481"/>
      <c r="U695" s="481"/>
      <c r="V695" s="461"/>
      <c r="W695" s="461"/>
      <c r="X695" s="461"/>
      <c r="Y695" s="461"/>
      <c r="Z695" s="461"/>
      <c r="AA695" s="461"/>
      <c r="AB695" s="461"/>
      <c r="AC695" s="461"/>
      <c r="AD695" s="461"/>
      <c r="AE695" s="461"/>
      <c r="AF695" s="461"/>
      <c r="AG695" s="461"/>
      <c r="AH695" s="461"/>
      <c r="AI695" s="461"/>
    </row>
    <row r="696" spans="2:35" s="430" customFormat="1" x14ac:dyDescent="0.25">
      <c r="C696" s="433"/>
      <c r="D696" s="471"/>
      <c r="E696" s="474"/>
      <c r="F696" s="619"/>
      <c r="G696" s="476"/>
      <c r="H696" s="474"/>
      <c r="I696" s="475"/>
      <c r="J696" s="474"/>
      <c r="K696" s="472"/>
      <c r="L696" s="472"/>
      <c r="M696" s="604"/>
      <c r="N696" s="573"/>
      <c r="O696" s="473"/>
      <c r="P696" s="476"/>
      <c r="Q696" s="476"/>
      <c r="R696" s="476"/>
      <c r="S696" s="476"/>
      <c r="T696" s="476"/>
      <c r="U696" s="476"/>
      <c r="V696" s="461"/>
      <c r="W696" s="461"/>
      <c r="X696" s="461"/>
      <c r="Y696" s="461"/>
      <c r="Z696" s="461"/>
      <c r="AA696" s="461"/>
      <c r="AB696" s="461"/>
      <c r="AC696" s="461"/>
      <c r="AD696" s="461"/>
      <c r="AE696" s="461"/>
      <c r="AF696" s="461"/>
      <c r="AG696" s="461"/>
      <c r="AH696" s="461"/>
      <c r="AI696" s="461"/>
    </row>
    <row r="697" spans="2:35" s="430" customFormat="1" x14ac:dyDescent="0.25">
      <c r="C697" s="433"/>
      <c r="D697" s="471"/>
      <c r="E697" s="479"/>
      <c r="F697" s="620"/>
      <c r="G697" s="481"/>
      <c r="H697" s="479"/>
      <c r="I697" s="480"/>
      <c r="J697" s="479"/>
      <c r="K697" s="477"/>
      <c r="L697" s="477"/>
      <c r="M697" s="605"/>
      <c r="N697" s="574"/>
      <c r="O697" s="478"/>
      <c r="P697" s="481"/>
      <c r="Q697" s="481"/>
      <c r="R697" s="481"/>
      <c r="S697" s="481"/>
      <c r="T697" s="481"/>
      <c r="U697" s="481"/>
      <c r="V697" s="461"/>
      <c r="W697" s="461"/>
      <c r="X697" s="461"/>
      <c r="Y697" s="461"/>
      <c r="Z697" s="461"/>
      <c r="AA697" s="461"/>
      <c r="AB697" s="461"/>
      <c r="AC697" s="461"/>
      <c r="AD697" s="461"/>
      <c r="AE697" s="461"/>
      <c r="AF697" s="461"/>
      <c r="AG697" s="461"/>
      <c r="AH697" s="461"/>
      <c r="AI697" s="461"/>
    </row>
    <row r="698" spans="2:35" s="430" customFormat="1" x14ac:dyDescent="0.25">
      <c r="C698" s="434"/>
      <c r="D698" s="471"/>
      <c r="E698" s="479"/>
      <c r="F698" s="620"/>
      <c r="G698" s="481"/>
      <c r="H698" s="479"/>
      <c r="I698" s="480"/>
      <c r="J698" s="479"/>
      <c r="K698" s="477"/>
      <c r="L698" s="477"/>
      <c r="M698" s="605"/>
      <c r="N698" s="574"/>
      <c r="O698" s="478"/>
      <c r="P698" s="481"/>
      <c r="Q698" s="481"/>
      <c r="R698" s="481"/>
      <c r="S698" s="481"/>
      <c r="T698" s="481"/>
      <c r="U698" s="481"/>
      <c r="V698" s="461"/>
      <c r="W698" s="461"/>
      <c r="X698" s="461"/>
      <c r="Y698" s="461"/>
      <c r="Z698" s="461"/>
      <c r="AA698" s="461"/>
      <c r="AB698" s="461"/>
      <c r="AC698" s="461"/>
      <c r="AD698" s="461"/>
      <c r="AE698" s="461"/>
      <c r="AF698" s="461"/>
      <c r="AG698" s="461"/>
      <c r="AH698" s="461"/>
      <c r="AI698" s="461"/>
    </row>
    <row r="699" spans="2:35" s="430" customFormat="1" x14ac:dyDescent="0.25">
      <c r="C699" s="433"/>
      <c r="D699" s="471"/>
      <c r="E699" s="474"/>
      <c r="F699" s="619"/>
      <c r="G699" s="476"/>
      <c r="H699" s="474"/>
      <c r="I699" s="475"/>
      <c r="J699" s="474"/>
      <c r="K699" s="472"/>
      <c r="L699" s="472"/>
      <c r="M699" s="604"/>
      <c r="N699" s="573"/>
      <c r="O699" s="473"/>
      <c r="P699" s="476"/>
      <c r="Q699" s="476"/>
      <c r="R699" s="476"/>
      <c r="S699" s="476"/>
      <c r="T699" s="476"/>
      <c r="U699" s="476"/>
      <c r="V699" s="461"/>
      <c r="W699" s="461"/>
      <c r="X699" s="461"/>
      <c r="Y699" s="461"/>
      <c r="Z699" s="461"/>
      <c r="AA699" s="461"/>
      <c r="AB699" s="461"/>
      <c r="AC699" s="461"/>
      <c r="AD699" s="461"/>
      <c r="AE699" s="461"/>
      <c r="AF699" s="461"/>
      <c r="AG699" s="461"/>
      <c r="AH699" s="461"/>
      <c r="AI699" s="461"/>
    </row>
    <row r="700" spans="2:35" s="430" customFormat="1" x14ac:dyDescent="0.25">
      <c r="C700" s="435"/>
      <c r="D700" s="471"/>
      <c r="E700" s="474"/>
      <c r="F700" s="619"/>
      <c r="G700" s="476"/>
      <c r="H700" s="474"/>
      <c r="I700" s="475"/>
      <c r="J700" s="474"/>
      <c r="K700" s="472"/>
      <c r="L700" s="472"/>
      <c r="M700" s="604"/>
      <c r="N700" s="573"/>
      <c r="O700" s="473"/>
      <c r="P700" s="476"/>
      <c r="Q700" s="476"/>
      <c r="R700" s="476"/>
      <c r="S700" s="476"/>
      <c r="T700" s="476"/>
      <c r="U700" s="476"/>
      <c r="V700" s="461"/>
      <c r="W700" s="461"/>
      <c r="X700" s="461"/>
      <c r="Y700" s="461"/>
      <c r="Z700" s="461"/>
      <c r="AA700" s="461"/>
      <c r="AB700" s="461"/>
      <c r="AC700" s="461"/>
      <c r="AD700" s="461"/>
      <c r="AE700" s="461"/>
      <c r="AF700" s="461"/>
      <c r="AG700" s="461"/>
      <c r="AH700" s="461"/>
      <c r="AI700" s="461"/>
    </row>
    <row r="701" spans="2:35" s="430" customFormat="1" x14ac:dyDescent="0.25">
      <c r="C701" s="435"/>
      <c r="D701" s="471"/>
      <c r="E701" s="474"/>
      <c r="F701" s="619"/>
      <c r="G701" s="476"/>
      <c r="H701" s="474"/>
      <c r="I701" s="475"/>
      <c r="J701" s="474"/>
      <c r="K701" s="472"/>
      <c r="L701" s="472"/>
      <c r="M701" s="604"/>
      <c r="N701" s="573"/>
      <c r="O701" s="473"/>
      <c r="P701" s="476"/>
      <c r="Q701" s="476"/>
      <c r="R701" s="476"/>
      <c r="S701" s="476"/>
      <c r="T701" s="476"/>
      <c r="U701" s="476"/>
      <c r="V701" s="461"/>
      <c r="W701" s="461"/>
      <c r="X701" s="461"/>
      <c r="Y701" s="461"/>
      <c r="Z701" s="461"/>
      <c r="AA701" s="461"/>
      <c r="AB701" s="461"/>
      <c r="AC701" s="461"/>
      <c r="AD701" s="461"/>
      <c r="AE701" s="461"/>
      <c r="AF701" s="461"/>
      <c r="AG701" s="461"/>
      <c r="AH701" s="461"/>
      <c r="AI701" s="461"/>
    </row>
    <row r="702" spans="2:35" s="430" customFormat="1" x14ac:dyDescent="0.25">
      <c r="C702" s="433"/>
      <c r="D702" s="471"/>
      <c r="E702" s="474"/>
      <c r="F702" s="619"/>
      <c r="G702" s="476"/>
      <c r="H702" s="474"/>
      <c r="I702" s="475"/>
      <c r="J702" s="474"/>
      <c r="K702" s="472"/>
      <c r="L702" s="472"/>
      <c r="M702" s="604"/>
      <c r="N702" s="573"/>
      <c r="O702" s="473"/>
      <c r="P702" s="476"/>
      <c r="Q702" s="476"/>
      <c r="R702" s="476"/>
      <c r="S702" s="476"/>
      <c r="T702" s="476"/>
      <c r="U702" s="476"/>
      <c r="V702" s="461"/>
      <c r="W702" s="461"/>
      <c r="X702" s="461"/>
      <c r="Y702" s="461"/>
      <c r="Z702" s="461"/>
      <c r="AA702" s="461"/>
      <c r="AB702" s="461"/>
      <c r="AC702" s="461"/>
      <c r="AD702" s="461"/>
      <c r="AE702" s="461"/>
      <c r="AF702" s="461"/>
      <c r="AG702" s="461"/>
      <c r="AH702" s="461"/>
      <c r="AI702" s="461"/>
    </row>
    <row r="703" spans="2:35" s="430" customFormat="1" x14ac:dyDescent="0.25">
      <c r="C703" s="434"/>
      <c r="D703" s="471"/>
      <c r="E703" s="474"/>
      <c r="F703" s="619"/>
      <c r="G703" s="476"/>
      <c r="H703" s="474"/>
      <c r="I703" s="475"/>
      <c r="J703" s="474"/>
      <c r="K703" s="472"/>
      <c r="L703" s="472"/>
      <c r="M703" s="604"/>
      <c r="N703" s="573"/>
      <c r="O703" s="473"/>
      <c r="P703" s="476"/>
      <c r="Q703" s="476"/>
      <c r="R703" s="476"/>
      <c r="S703" s="476"/>
      <c r="T703" s="476"/>
      <c r="U703" s="476"/>
      <c r="V703" s="461"/>
      <c r="W703" s="461"/>
      <c r="X703" s="461"/>
      <c r="Y703" s="461"/>
      <c r="Z703" s="461"/>
      <c r="AA703" s="461"/>
      <c r="AB703" s="461"/>
      <c r="AC703" s="461"/>
      <c r="AD703" s="461"/>
      <c r="AE703" s="461"/>
      <c r="AF703" s="461"/>
      <c r="AG703" s="461"/>
      <c r="AH703" s="461"/>
      <c r="AI703" s="461"/>
    </row>
    <row r="704" spans="2:35" s="430" customFormat="1" x14ac:dyDescent="0.25">
      <c r="C704" s="434"/>
      <c r="D704" s="471"/>
      <c r="E704" s="474"/>
      <c r="F704" s="619"/>
      <c r="G704" s="476"/>
      <c r="H704" s="474"/>
      <c r="I704" s="475"/>
      <c r="J704" s="474"/>
      <c r="K704" s="472"/>
      <c r="L704" s="472"/>
      <c r="M704" s="604"/>
      <c r="N704" s="573"/>
      <c r="O704" s="473"/>
      <c r="P704" s="476"/>
      <c r="Q704" s="476"/>
      <c r="R704" s="476"/>
      <c r="S704" s="476"/>
      <c r="T704" s="476"/>
      <c r="U704" s="476"/>
      <c r="V704" s="461"/>
      <c r="W704" s="461"/>
      <c r="X704" s="461"/>
      <c r="Y704" s="461"/>
      <c r="Z704" s="461"/>
      <c r="AA704" s="461"/>
      <c r="AB704" s="461"/>
      <c r="AC704" s="461"/>
      <c r="AD704" s="461"/>
      <c r="AE704" s="461"/>
      <c r="AF704" s="461"/>
      <c r="AG704" s="461"/>
      <c r="AH704" s="461"/>
      <c r="AI704" s="461"/>
    </row>
    <row r="705" spans="3:35" s="430" customFormat="1" x14ac:dyDescent="0.25">
      <c r="D705" s="471"/>
      <c r="E705" s="479"/>
      <c r="F705" s="620"/>
      <c r="G705" s="481"/>
      <c r="H705" s="479"/>
      <c r="I705" s="480"/>
      <c r="J705" s="479"/>
      <c r="K705" s="477"/>
      <c r="L705" s="477"/>
      <c r="M705" s="605"/>
      <c r="N705" s="574"/>
      <c r="O705" s="478"/>
      <c r="P705" s="481"/>
      <c r="Q705" s="481"/>
      <c r="R705" s="481"/>
      <c r="S705" s="481"/>
      <c r="T705" s="481"/>
      <c r="U705" s="481"/>
      <c r="V705" s="461"/>
      <c r="W705" s="461"/>
      <c r="X705" s="461"/>
      <c r="Y705" s="461"/>
      <c r="Z705" s="461"/>
      <c r="AA705" s="461"/>
      <c r="AB705" s="461"/>
      <c r="AC705" s="461"/>
      <c r="AD705" s="461"/>
      <c r="AE705" s="461"/>
      <c r="AF705" s="461"/>
      <c r="AG705" s="461"/>
      <c r="AH705" s="461"/>
      <c r="AI705" s="461"/>
    </row>
    <row r="706" spans="3:35" s="430" customFormat="1" x14ac:dyDescent="0.25">
      <c r="D706" s="471"/>
      <c r="E706" s="479"/>
      <c r="F706" s="620"/>
      <c r="G706" s="481"/>
      <c r="H706" s="479"/>
      <c r="I706" s="480"/>
      <c r="J706" s="479"/>
      <c r="K706" s="477"/>
      <c r="L706" s="477"/>
      <c r="M706" s="605"/>
      <c r="N706" s="574"/>
      <c r="O706" s="478"/>
      <c r="P706" s="481"/>
      <c r="Q706" s="481"/>
      <c r="R706" s="481"/>
      <c r="S706" s="481"/>
      <c r="T706" s="481"/>
      <c r="U706" s="481"/>
      <c r="V706" s="461"/>
      <c r="W706" s="461"/>
      <c r="X706" s="461"/>
      <c r="Y706" s="461"/>
      <c r="Z706" s="461"/>
      <c r="AA706" s="461"/>
      <c r="AB706" s="461"/>
      <c r="AC706" s="461"/>
      <c r="AD706" s="461"/>
      <c r="AE706" s="461"/>
      <c r="AF706" s="461"/>
      <c r="AG706" s="461"/>
      <c r="AH706" s="461"/>
      <c r="AI706" s="461"/>
    </row>
    <row r="707" spans="3:35" s="430" customFormat="1" x14ac:dyDescent="0.25">
      <c r="D707" s="471"/>
      <c r="E707" s="474"/>
      <c r="F707" s="619"/>
      <c r="G707" s="476"/>
      <c r="H707" s="474"/>
      <c r="I707" s="475"/>
      <c r="J707" s="474"/>
      <c r="K707" s="472"/>
      <c r="L707" s="472"/>
      <c r="M707" s="604"/>
      <c r="N707" s="573"/>
      <c r="O707" s="473"/>
      <c r="P707" s="476"/>
      <c r="Q707" s="476"/>
      <c r="R707" s="476"/>
      <c r="S707" s="476"/>
      <c r="T707" s="476"/>
      <c r="U707" s="476"/>
      <c r="V707" s="461"/>
      <c r="W707" s="461"/>
      <c r="X707" s="461"/>
      <c r="Y707" s="461"/>
      <c r="Z707" s="461"/>
      <c r="AA707" s="461"/>
      <c r="AB707" s="461"/>
      <c r="AC707" s="461"/>
      <c r="AD707" s="461"/>
      <c r="AE707" s="461"/>
      <c r="AF707" s="461"/>
      <c r="AG707" s="461"/>
      <c r="AH707" s="461"/>
      <c r="AI707" s="461"/>
    </row>
    <row r="708" spans="3:35" s="430" customFormat="1" x14ac:dyDescent="0.25">
      <c r="D708" s="471"/>
      <c r="E708" s="479"/>
      <c r="F708" s="620"/>
      <c r="G708" s="481"/>
      <c r="H708" s="479"/>
      <c r="I708" s="480"/>
      <c r="J708" s="479"/>
      <c r="K708" s="477"/>
      <c r="L708" s="477"/>
      <c r="M708" s="605"/>
      <c r="N708" s="574"/>
      <c r="O708" s="478"/>
      <c r="P708" s="481"/>
      <c r="Q708" s="481"/>
      <c r="R708" s="481"/>
      <c r="S708" s="481"/>
      <c r="T708" s="481"/>
      <c r="U708" s="481"/>
      <c r="V708" s="461"/>
      <c r="W708" s="461"/>
      <c r="X708" s="461"/>
      <c r="Y708" s="461"/>
      <c r="Z708" s="461"/>
      <c r="AA708" s="461"/>
      <c r="AB708" s="461"/>
      <c r="AC708" s="461"/>
      <c r="AD708" s="461"/>
      <c r="AE708" s="461"/>
      <c r="AF708" s="461"/>
      <c r="AG708" s="461"/>
      <c r="AH708" s="461"/>
      <c r="AI708" s="461"/>
    </row>
    <row r="709" spans="3:35" s="430" customFormat="1" x14ac:dyDescent="0.25">
      <c r="C709" s="434"/>
      <c r="D709" s="471"/>
      <c r="E709" s="479"/>
      <c r="F709" s="620"/>
      <c r="G709" s="481"/>
      <c r="H709" s="479"/>
      <c r="I709" s="480"/>
      <c r="J709" s="479"/>
      <c r="K709" s="477"/>
      <c r="L709" s="477"/>
      <c r="M709" s="605"/>
      <c r="N709" s="574"/>
      <c r="O709" s="478"/>
      <c r="P709" s="481"/>
      <c r="Q709" s="481"/>
      <c r="R709" s="481"/>
      <c r="S709" s="481"/>
      <c r="T709" s="481"/>
      <c r="U709" s="481"/>
      <c r="V709" s="461"/>
      <c r="W709" s="461"/>
      <c r="X709" s="461"/>
      <c r="Y709" s="461"/>
      <c r="Z709" s="461"/>
      <c r="AA709" s="461"/>
      <c r="AB709" s="461"/>
      <c r="AC709" s="461"/>
      <c r="AD709" s="461"/>
      <c r="AE709" s="461"/>
      <c r="AF709" s="461"/>
      <c r="AG709" s="461"/>
      <c r="AH709" s="461"/>
      <c r="AI709" s="461"/>
    </row>
    <row r="710" spans="3:35" s="430" customFormat="1" x14ac:dyDescent="0.25">
      <c r="C710" s="434"/>
      <c r="D710" s="471"/>
      <c r="E710" s="474"/>
      <c r="F710" s="619"/>
      <c r="G710" s="476"/>
      <c r="H710" s="474"/>
      <c r="I710" s="475"/>
      <c r="J710" s="474"/>
      <c r="K710" s="472"/>
      <c r="L710" s="472"/>
      <c r="M710" s="604"/>
      <c r="N710" s="573"/>
      <c r="O710" s="473"/>
      <c r="P710" s="476"/>
      <c r="Q710" s="476"/>
      <c r="R710" s="476"/>
      <c r="S710" s="476"/>
      <c r="T710" s="476"/>
      <c r="U710" s="476"/>
      <c r="V710" s="461"/>
      <c r="W710" s="461"/>
      <c r="X710" s="461"/>
      <c r="Y710" s="461"/>
      <c r="Z710" s="461"/>
      <c r="AA710" s="461"/>
      <c r="AB710" s="461"/>
      <c r="AC710" s="461"/>
      <c r="AD710" s="461"/>
      <c r="AE710" s="461"/>
      <c r="AF710" s="461"/>
      <c r="AG710" s="461"/>
      <c r="AH710" s="461"/>
      <c r="AI710" s="461"/>
    </row>
    <row r="711" spans="3:35" s="430" customFormat="1" x14ac:dyDescent="0.25">
      <c r="C711" s="433"/>
      <c r="D711" s="471"/>
      <c r="E711" s="474"/>
      <c r="F711" s="619"/>
      <c r="G711" s="476"/>
      <c r="H711" s="474"/>
      <c r="I711" s="475"/>
      <c r="J711" s="474"/>
      <c r="K711" s="472"/>
      <c r="L711" s="472"/>
      <c r="M711" s="604"/>
      <c r="N711" s="573"/>
      <c r="O711" s="473"/>
      <c r="P711" s="476"/>
      <c r="Q711" s="476"/>
      <c r="R711" s="476"/>
      <c r="S711" s="476"/>
      <c r="T711" s="476"/>
      <c r="U711" s="476"/>
      <c r="V711" s="461"/>
      <c r="W711" s="461"/>
      <c r="X711" s="461"/>
      <c r="Y711" s="461"/>
      <c r="Z711" s="461"/>
      <c r="AA711" s="461"/>
      <c r="AB711" s="461"/>
      <c r="AC711" s="461"/>
      <c r="AD711" s="461"/>
      <c r="AE711" s="461"/>
      <c r="AF711" s="461"/>
      <c r="AG711" s="461"/>
      <c r="AH711" s="461"/>
      <c r="AI711" s="461"/>
    </row>
    <row r="712" spans="3:35" s="430" customFormat="1" x14ac:dyDescent="0.25">
      <c r="C712" s="434"/>
      <c r="D712" s="471"/>
      <c r="E712" s="474"/>
      <c r="F712" s="619"/>
      <c r="G712" s="476"/>
      <c r="H712" s="474"/>
      <c r="I712" s="475"/>
      <c r="J712" s="474"/>
      <c r="K712" s="472"/>
      <c r="L712" s="472"/>
      <c r="M712" s="604"/>
      <c r="N712" s="573"/>
      <c r="O712" s="473"/>
      <c r="P712" s="476"/>
      <c r="Q712" s="476"/>
      <c r="R712" s="476"/>
      <c r="S712" s="476"/>
      <c r="T712" s="476"/>
      <c r="U712" s="476"/>
      <c r="V712" s="461"/>
      <c r="W712" s="461"/>
      <c r="X712" s="461"/>
      <c r="Y712" s="461"/>
      <c r="Z712" s="461"/>
      <c r="AA712" s="461"/>
      <c r="AB712" s="461"/>
      <c r="AC712" s="461"/>
      <c r="AD712" s="461"/>
      <c r="AE712" s="461"/>
      <c r="AF712" s="461"/>
      <c r="AG712" s="461"/>
      <c r="AH712" s="461"/>
      <c r="AI712" s="461"/>
    </row>
    <row r="713" spans="3:35" s="430" customFormat="1" x14ac:dyDescent="0.25">
      <c r="C713" s="434"/>
      <c r="D713" s="471"/>
      <c r="E713" s="474"/>
      <c r="F713" s="619"/>
      <c r="G713" s="476"/>
      <c r="H713" s="474"/>
      <c r="I713" s="475"/>
      <c r="J713" s="474"/>
      <c r="K713" s="472"/>
      <c r="L713" s="472"/>
      <c r="M713" s="604"/>
      <c r="N713" s="573"/>
      <c r="O713" s="473"/>
      <c r="P713" s="476"/>
      <c r="Q713" s="476"/>
      <c r="R713" s="476"/>
      <c r="S713" s="476"/>
      <c r="T713" s="476"/>
      <c r="U713" s="476"/>
      <c r="V713" s="461"/>
      <c r="W713" s="461"/>
      <c r="X713" s="461"/>
      <c r="Y713" s="461"/>
      <c r="Z713" s="461"/>
      <c r="AA713" s="461"/>
      <c r="AB713" s="461"/>
      <c r="AC713" s="461"/>
      <c r="AD713" s="461"/>
      <c r="AE713" s="461"/>
      <c r="AF713" s="461"/>
      <c r="AG713" s="461"/>
      <c r="AH713" s="461"/>
      <c r="AI713" s="461"/>
    </row>
    <row r="714" spans="3:35" s="430" customFormat="1" x14ac:dyDescent="0.25">
      <c r="D714" s="471"/>
      <c r="E714" s="479"/>
      <c r="F714" s="620"/>
      <c r="G714" s="481"/>
      <c r="H714" s="479"/>
      <c r="I714" s="480"/>
      <c r="J714" s="479"/>
      <c r="K714" s="477"/>
      <c r="L714" s="477"/>
      <c r="M714" s="605"/>
      <c r="N714" s="574"/>
      <c r="O714" s="478"/>
      <c r="P714" s="481"/>
      <c r="Q714" s="481"/>
      <c r="R714" s="481"/>
      <c r="S714" s="481"/>
      <c r="T714" s="481"/>
      <c r="U714" s="481"/>
      <c r="V714" s="461"/>
      <c r="W714" s="461"/>
      <c r="X714" s="461"/>
      <c r="Y714" s="461"/>
      <c r="Z714" s="461"/>
      <c r="AA714" s="461"/>
      <c r="AB714" s="461"/>
      <c r="AC714" s="461"/>
      <c r="AD714" s="461"/>
      <c r="AE714" s="461"/>
      <c r="AF714" s="461"/>
      <c r="AG714" s="461"/>
      <c r="AH714" s="461"/>
      <c r="AI714" s="461"/>
    </row>
    <row r="715" spans="3:35" s="430" customFormat="1" x14ac:dyDescent="0.25">
      <c r="D715" s="471"/>
      <c r="E715" s="479"/>
      <c r="F715" s="620"/>
      <c r="G715" s="481"/>
      <c r="H715" s="479"/>
      <c r="I715" s="480"/>
      <c r="J715" s="479"/>
      <c r="K715" s="477"/>
      <c r="L715" s="477"/>
      <c r="M715" s="605"/>
      <c r="N715" s="574"/>
      <c r="O715" s="478"/>
      <c r="P715" s="481"/>
      <c r="Q715" s="481"/>
      <c r="R715" s="481"/>
      <c r="S715" s="481"/>
      <c r="T715" s="481"/>
      <c r="U715" s="481"/>
      <c r="V715" s="461"/>
      <c r="W715" s="461"/>
      <c r="X715" s="461"/>
      <c r="Y715" s="461"/>
      <c r="Z715" s="461"/>
      <c r="AA715" s="461"/>
      <c r="AB715" s="461"/>
      <c r="AC715" s="461"/>
      <c r="AD715" s="461"/>
      <c r="AE715" s="461"/>
      <c r="AF715" s="461"/>
      <c r="AG715" s="461"/>
      <c r="AH715" s="461"/>
      <c r="AI715" s="461"/>
    </row>
    <row r="716" spans="3:35" s="430" customFormat="1" x14ac:dyDescent="0.25">
      <c r="D716" s="471"/>
      <c r="E716" s="474"/>
      <c r="F716" s="619"/>
      <c r="G716" s="476"/>
      <c r="H716" s="474"/>
      <c r="I716" s="475"/>
      <c r="J716" s="474"/>
      <c r="K716" s="472"/>
      <c r="L716" s="472"/>
      <c r="M716" s="604"/>
      <c r="N716" s="573"/>
      <c r="O716" s="473"/>
      <c r="P716" s="476"/>
      <c r="Q716" s="476"/>
      <c r="R716" s="476"/>
      <c r="S716" s="476"/>
      <c r="T716" s="476"/>
      <c r="U716" s="476"/>
      <c r="V716" s="461"/>
      <c r="W716" s="461"/>
      <c r="X716" s="461"/>
      <c r="Y716" s="461"/>
      <c r="Z716" s="461"/>
      <c r="AA716" s="461"/>
      <c r="AB716" s="461"/>
      <c r="AC716" s="461"/>
      <c r="AD716" s="461"/>
      <c r="AE716" s="461"/>
      <c r="AF716" s="461"/>
      <c r="AG716" s="461"/>
      <c r="AH716" s="461"/>
      <c r="AI716" s="461"/>
    </row>
    <row r="717" spans="3:35" s="430" customFormat="1" x14ac:dyDescent="0.25">
      <c r="D717" s="471"/>
      <c r="E717" s="479"/>
      <c r="F717" s="620"/>
      <c r="G717" s="481"/>
      <c r="H717" s="479"/>
      <c r="I717" s="480"/>
      <c r="J717" s="479"/>
      <c r="K717" s="477"/>
      <c r="L717" s="477"/>
      <c r="M717" s="605"/>
      <c r="N717" s="574"/>
      <c r="O717" s="478"/>
      <c r="P717" s="481"/>
      <c r="Q717" s="481"/>
      <c r="R717" s="481"/>
      <c r="S717" s="481"/>
      <c r="T717" s="481"/>
      <c r="U717" s="481"/>
      <c r="V717" s="461"/>
      <c r="W717" s="461"/>
      <c r="X717" s="461"/>
      <c r="Y717" s="461"/>
      <c r="Z717" s="461"/>
      <c r="AA717" s="461"/>
      <c r="AB717" s="461"/>
      <c r="AC717" s="461"/>
      <c r="AD717" s="461"/>
      <c r="AE717" s="461"/>
      <c r="AF717" s="461"/>
      <c r="AG717" s="461"/>
      <c r="AH717" s="461"/>
      <c r="AI717" s="461"/>
    </row>
    <row r="718" spans="3:35" s="430" customFormat="1" x14ac:dyDescent="0.25">
      <c r="D718" s="471"/>
      <c r="E718" s="479"/>
      <c r="F718" s="620"/>
      <c r="G718" s="481"/>
      <c r="H718" s="479"/>
      <c r="I718" s="480"/>
      <c r="J718" s="479"/>
      <c r="K718" s="477"/>
      <c r="L718" s="477"/>
      <c r="M718" s="605"/>
      <c r="N718" s="574"/>
      <c r="O718" s="478"/>
      <c r="P718" s="481"/>
      <c r="Q718" s="481"/>
      <c r="R718" s="481"/>
      <c r="S718" s="481"/>
      <c r="T718" s="481"/>
      <c r="U718" s="481"/>
      <c r="V718" s="461"/>
      <c r="W718" s="461"/>
      <c r="X718" s="461"/>
      <c r="Y718" s="461"/>
      <c r="Z718" s="461"/>
      <c r="AA718" s="461"/>
      <c r="AB718" s="461"/>
      <c r="AC718" s="461"/>
      <c r="AD718" s="461"/>
      <c r="AE718" s="461"/>
      <c r="AF718" s="461"/>
      <c r="AG718" s="461"/>
      <c r="AH718" s="461"/>
      <c r="AI718" s="461"/>
    </row>
    <row r="719" spans="3:35" s="430" customFormat="1" x14ac:dyDescent="0.25">
      <c r="C719" s="434"/>
      <c r="D719" s="471"/>
      <c r="E719" s="474"/>
      <c r="F719" s="619"/>
      <c r="G719" s="476"/>
      <c r="H719" s="474"/>
      <c r="I719" s="475"/>
      <c r="J719" s="474"/>
      <c r="K719" s="472"/>
      <c r="L719" s="472"/>
      <c r="M719" s="604"/>
      <c r="N719" s="573"/>
      <c r="O719" s="473"/>
      <c r="P719" s="476"/>
      <c r="Q719" s="476"/>
      <c r="R719" s="476"/>
      <c r="S719" s="476"/>
      <c r="T719" s="476"/>
      <c r="U719" s="476"/>
      <c r="V719" s="461"/>
      <c r="W719" s="461"/>
      <c r="X719" s="461"/>
      <c r="Y719" s="461"/>
      <c r="Z719" s="461"/>
      <c r="AA719" s="461"/>
      <c r="AB719" s="461"/>
      <c r="AC719" s="461"/>
      <c r="AD719" s="461"/>
      <c r="AE719" s="461"/>
      <c r="AF719" s="461"/>
      <c r="AG719" s="461"/>
      <c r="AH719" s="461"/>
      <c r="AI719" s="461"/>
    </row>
    <row r="720" spans="3:35" s="430" customFormat="1" x14ac:dyDescent="0.25">
      <c r="C720" s="433"/>
      <c r="D720" s="471"/>
      <c r="E720" s="479"/>
      <c r="F720" s="620"/>
      <c r="G720" s="481"/>
      <c r="H720" s="479"/>
      <c r="I720" s="480"/>
      <c r="J720" s="479"/>
      <c r="K720" s="477"/>
      <c r="L720" s="477"/>
      <c r="M720" s="605"/>
      <c r="N720" s="574"/>
      <c r="O720" s="478"/>
      <c r="P720" s="481"/>
      <c r="Q720" s="481"/>
      <c r="R720" s="481"/>
      <c r="S720" s="481"/>
      <c r="T720" s="481"/>
      <c r="U720" s="481"/>
      <c r="V720" s="461"/>
      <c r="W720" s="461"/>
      <c r="X720" s="461"/>
      <c r="Y720" s="461"/>
      <c r="Z720" s="461"/>
      <c r="AA720" s="461"/>
      <c r="AB720" s="461"/>
      <c r="AC720" s="461"/>
      <c r="AD720" s="461"/>
      <c r="AE720" s="461"/>
      <c r="AF720" s="461"/>
      <c r="AG720" s="461"/>
      <c r="AH720" s="461"/>
      <c r="AI720" s="461"/>
    </row>
    <row r="721" spans="3:35" s="430" customFormat="1" x14ac:dyDescent="0.25">
      <c r="C721" s="434"/>
      <c r="D721" s="471"/>
      <c r="E721" s="479"/>
      <c r="F721" s="620"/>
      <c r="G721" s="481"/>
      <c r="H721" s="479"/>
      <c r="I721" s="480"/>
      <c r="J721" s="479"/>
      <c r="K721" s="477"/>
      <c r="L721" s="477"/>
      <c r="M721" s="605"/>
      <c r="N721" s="574"/>
      <c r="O721" s="478"/>
      <c r="P721" s="481"/>
      <c r="Q721" s="481"/>
      <c r="R721" s="481"/>
      <c r="S721" s="481"/>
      <c r="T721" s="481"/>
      <c r="U721" s="481"/>
      <c r="V721" s="461"/>
      <c r="W721" s="461"/>
      <c r="X721" s="461"/>
      <c r="Y721" s="461"/>
      <c r="Z721" s="461"/>
      <c r="AA721" s="461"/>
      <c r="AB721" s="461"/>
      <c r="AC721" s="461"/>
      <c r="AD721" s="461"/>
      <c r="AE721" s="461"/>
      <c r="AF721" s="461"/>
      <c r="AG721" s="461"/>
      <c r="AH721" s="461"/>
      <c r="AI721" s="461"/>
    </row>
    <row r="722" spans="3:35" s="430" customFormat="1" x14ac:dyDescent="0.25">
      <c r="C722" s="434"/>
      <c r="D722" s="471"/>
      <c r="E722" s="474"/>
      <c r="F722" s="619"/>
      <c r="G722" s="476"/>
      <c r="H722" s="474"/>
      <c r="I722" s="475"/>
      <c r="J722" s="474"/>
      <c r="K722" s="472"/>
      <c r="L722" s="472"/>
      <c r="M722" s="604"/>
      <c r="N722" s="573"/>
      <c r="O722" s="473"/>
      <c r="P722" s="476"/>
      <c r="Q722" s="476"/>
      <c r="R722" s="476"/>
      <c r="S722" s="476"/>
      <c r="T722" s="476"/>
      <c r="U722" s="476"/>
      <c r="V722" s="461"/>
      <c r="W722" s="461"/>
      <c r="X722" s="461"/>
      <c r="Y722" s="461"/>
      <c r="Z722" s="461"/>
      <c r="AA722" s="461"/>
      <c r="AB722" s="461"/>
      <c r="AC722" s="461"/>
      <c r="AD722" s="461"/>
      <c r="AE722" s="461"/>
      <c r="AF722" s="461"/>
      <c r="AG722" s="461"/>
      <c r="AH722" s="461"/>
      <c r="AI722" s="461"/>
    </row>
    <row r="723" spans="3:35" s="430" customFormat="1" x14ac:dyDescent="0.25">
      <c r="C723" s="433"/>
      <c r="D723" s="471"/>
      <c r="E723" s="479"/>
      <c r="F723" s="620"/>
      <c r="G723" s="481"/>
      <c r="H723" s="479"/>
      <c r="I723" s="480"/>
      <c r="J723" s="479"/>
      <c r="K723" s="477"/>
      <c r="L723" s="477"/>
      <c r="M723" s="605"/>
      <c r="N723" s="574"/>
      <c r="O723" s="478"/>
      <c r="P723" s="481"/>
      <c r="Q723" s="481"/>
      <c r="R723" s="481"/>
      <c r="S723" s="481"/>
      <c r="T723" s="481"/>
      <c r="U723" s="481"/>
      <c r="V723" s="461"/>
      <c r="W723" s="461"/>
      <c r="X723" s="461"/>
      <c r="Y723" s="461"/>
      <c r="Z723" s="461"/>
      <c r="AA723" s="461"/>
      <c r="AB723" s="461"/>
      <c r="AC723" s="461"/>
      <c r="AD723" s="461"/>
      <c r="AE723" s="461"/>
      <c r="AF723" s="461"/>
      <c r="AG723" s="461"/>
      <c r="AH723" s="461"/>
      <c r="AI723" s="461"/>
    </row>
    <row r="724" spans="3:35" s="430" customFormat="1" x14ac:dyDescent="0.25">
      <c r="C724" s="434"/>
      <c r="D724" s="471"/>
      <c r="E724" s="479"/>
      <c r="F724" s="620"/>
      <c r="G724" s="481"/>
      <c r="H724" s="479"/>
      <c r="I724" s="480"/>
      <c r="J724" s="479"/>
      <c r="K724" s="477"/>
      <c r="L724" s="477"/>
      <c r="M724" s="605"/>
      <c r="N724" s="574"/>
      <c r="O724" s="478"/>
      <c r="P724" s="481"/>
      <c r="Q724" s="481"/>
      <c r="R724" s="481"/>
      <c r="S724" s="481"/>
      <c r="T724" s="481"/>
      <c r="U724" s="481"/>
      <c r="V724" s="461"/>
      <c r="W724" s="461"/>
      <c r="X724" s="461"/>
      <c r="Y724" s="461"/>
      <c r="Z724" s="461"/>
      <c r="AA724" s="461"/>
      <c r="AB724" s="461"/>
      <c r="AC724" s="461"/>
      <c r="AD724" s="461"/>
      <c r="AE724" s="461"/>
      <c r="AF724" s="461"/>
      <c r="AG724" s="461"/>
      <c r="AH724" s="461"/>
      <c r="AI724" s="461"/>
    </row>
    <row r="725" spans="3:35" s="430" customFormat="1" x14ac:dyDescent="0.25">
      <c r="C725" s="434"/>
      <c r="D725" s="471"/>
      <c r="E725" s="474"/>
      <c r="F725" s="619"/>
      <c r="G725" s="476"/>
      <c r="H725" s="474"/>
      <c r="I725" s="475"/>
      <c r="J725" s="474"/>
      <c r="K725" s="472"/>
      <c r="L725" s="472"/>
      <c r="M725" s="604"/>
      <c r="N725" s="573"/>
      <c r="O725" s="473"/>
      <c r="P725" s="476"/>
      <c r="Q725" s="476"/>
      <c r="R725" s="476"/>
      <c r="S725" s="476"/>
      <c r="T725" s="476"/>
      <c r="U725" s="476"/>
      <c r="V725" s="461"/>
      <c r="W725" s="461"/>
      <c r="X725" s="461"/>
      <c r="Y725" s="461"/>
      <c r="Z725" s="461"/>
      <c r="AA725" s="461"/>
      <c r="AB725" s="461"/>
      <c r="AC725" s="461"/>
      <c r="AD725" s="461"/>
      <c r="AE725" s="461"/>
      <c r="AF725" s="461"/>
      <c r="AG725" s="461"/>
      <c r="AH725" s="461"/>
      <c r="AI725" s="461"/>
    </row>
    <row r="726" spans="3:35" s="430" customFormat="1" x14ac:dyDescent="0.25">
      <c r="C726" s="433"/>
      <c r="D726" s="471"/>
      <c r="E726" s="479"/>
      <c r="F726" s="620"/>
      <c r="G726" s="481"/>
      <c r="H726" s="479"/>
      <c r="I726" s="480"/>
      <c r="J726" s="479"/>
      <c r="K726" s="477"/>
      <c r="L726" s="477"/>
      <c r="M726" s="605"/>
      <c r="N726" s="574"/>
      <c r="O726" s="478"/>
      <c r="P726" s="481"/>
      <c r="Q726" s="481"/>
      <c r="R726" s="481"/>
      <c r="S726" s="481"/>
      <c r="T726" s="481"/>
      <c r="U726" s="481"/>
      <c r="V726" s="461"/>
      <c r="W726" s="461"/>
      <c r="X726" s="461"/>
      <c r="Y726" s="461"/>
      <c r="Z726" s="461"/>
      <c r="AA726" s="461"/>
      <c r="AB726" s="461"/>
      <c r="AC726" s="461"/>
      <c r="AD726" s="461"/>
      <c r="AE726" s="461"/>
      <c r="AF726" s="461"/>
      <c r="AG726" s="461"/>
      <c r="AH726" s="461"/>
      <c r="AI726" s="461"/>
    </row>
    <row r="727" spans="3:35" s="430" customFormat="1" x14ac:dyDescent="0.25">
      <c r="C727" s="434"/>
      <c r="D727" s="471"/>
      <c r="E727" s="479"/>
      <c r="F727" s="620"/>
      <c r="G727" s="481"/>
      <c r="H727" s="479"/>
      <c r="I727" s="480"/>
      <c r="J727" s="479"/>
      <c r="K727" s="477"/>
      <c r="L727" s="477"/>
      <c r="M727" s="605"/>
      <c r="N727" s="574"/>
      <c r="O727" s="478"/>
      <c r="P727" s="481"/>
      <c r="Q727" s="481"/>
      <c r="R727" s="481"/>
      <c r="S727" s="481"/>
      <c r="T727" s="481"/>
      <c r="U727" s="481"/>
      <c r="V727" s="461"/>
      <c r="W727" s="461"/>
      <c r="X727" s="461"/>
      <c r="Y727" s="461"/>
      <c r="Z727" s="461"/>
      <c r="AA727" s="461"/>
      <c r="AB727" s="461"/>
      <c r="AC727" s="461"/>
      <c r="AD727" s="461"/>
      <c r="AE727" s="461"/>
      <c r="AF727" s="461"/>
      <c r="AG727" s="461"/>
      <c r="AH727" s="461"/>
      <c r="AI727" s="461"/>
    </row>
    <row r="728" spans="3:35" s="430" customFormat="1" x14ac:dyDescent="0.25">
      <c r="C728" s="434"/>
      <c r="D728" s="471"/>
      <c r="E728" s="474"/>
      <c r="F728" s="619"/>
      <c r="G728" s="476"/>
      <c r="H728" s="474"/>
      <c r="I728" s="475"/>
      <c r="J728" s="474"/>
      <c r="K728" s="472"/>
      <c r="L728" s="472"/>
      <c r="M728" s="604"/>
      <c r="N728" s="573"/>
      <c r="O728" s="473"/>
      <c r="P728" s="476"/>
      <c r="Q728" s="476"/>
      <c r="R728" s="476"/>
      <c r="S728" s="476"/>
      <c r="T728" s="476"/>
      <c r="U728" s="476"/>
      <c r="V728" s="461"/>
      <c r="W728" s="461"/>
      <c r="X728" s="461"/>
      <c r="Y728" s="461"/>
      <c r="Z728" s="461"/>
      <c r="AA728" s="461"/>
      <c r="AB728" s="461"/>
      <c r="AC728" s="461"/>
      <c r="AD728" s="461"/>
      <c r="AE728" s="461"/>
      <c r="AF728" s="461"/>
      <c r="AG728" s="461"/>
      <c r="AH728" s="461"/>
      <c r="AI728" s="461"/>
    </row>
    <row r="729" spans="3:35" s="430" customFormat="1" x14ac:dyDescent="0.25">
      <c r="C729" s="433"/>
      <c r="D729" s="471"/>
      <c r="E729" s="479"/>
      <c r="F729" s="620"/>
      <c r="G729" s="481"/>
      <c r="H729" s="479"/>
      <c r="I729" s="480"/>
      <c r="J729" s="479"/>
      <c r="K729" s="477"/>
      <c r="L729" s="477"/>
      <c r="M729" s="605"/>
      <c r="N729" s="574"/>
      <c r="O729" s="478"/>
      <c r="P729" s="481"/>
      <c r="Q729" s="481"/>
      <c r="R729" s="481"/>
      <c r="S729" s="481"/>
      <c r="T729" s="481"/>
      <c r="U729" s="481"/>
      <c r="V729" s="461"/>
      <c r="W729" s="461"/>
      <c r="X729" s="461"/>
      <c r="Y729" s="461"/>
      <c r="Z729" s="461"/>
      <c r="AA729" s="461"/>
      <c r="AB729" s="461"/>
      <c r="AC729" s="461"/>
      <c r="AD729" s="461"/>
      <c r="AE729" s="461"/>
      <c r="AF729" s="461"/>
      <c r="AG729" s="461"/>
      <c r="AH729" s="461"/>
      <c r="AI729" s="461"/>
    </row>
    <row r="730" spans="3:35" s="430" customFormat="1" x14ac:dyDescent="0.25">
      <c r="C730" s="434"/>
      <c r="D730" s="471"/>
      <c r="E730" s="479"/>
      <c r="F730" s="620"/>
      <c r="G730" s="481"/>
      <c r="H730" s="479"/>
      <c r="I730" s="480"/>
      <c r="J730" s="479"/>
      <c r="K730" s="477"/>
      <c r="L730" s="477"/>
      <c r="M730" s="605"/>
      <c r="N730" s="574"/>
      <c r="O730" s="478"/>
      <c r="P730" s="481"/>
      <c r="Q730" s="481"/>
      <c r="R730" s="481"/>
      <c r="S730" s="481"/>
      <c r="T730" s="481"/>
      <c r="U730" s="481"/>
      <c r="V730" s="461"/>
      <c r="W730" s="461"/>
      <c r="X730" s="461"/>
      <c r="Y730" s="461"/>
      <c r="Z730" s="461"/>
      <c r="AA730" s="461"/>
      <c r="AB730" s="461"/>
      <c r="AC730" s="461"/>
      <c r="AD730" s="461"/>
      <c r="AE730" s="461"/>
      <c r="AF730" s="461"/>
      <c r="AG730" s="461"/>
      <c r="AH730" s="461"/>
      <c r="AI730" s="461"/>
    </row>
    <row r="731" spans="3:35" s="430" customFormat="1" x14ac:dyDescent="0.25">
      <c r="C731" s="434"/>
      <c r="D731" s="471"/>
      <c r="E731" s="474"/>
      <c r="F731" s="619"/>
      <c r="G731" s="476"/>
      <c r="H731" s="474"/>
      <c r="I731" s="475"/>
      <c r="J731" s="474"/>
      <c r="K731" s="472"/>
      <c r="L731" s="472"/>
      <c r="M731" s="604"/>
      <c r="N731" s="573"/>
      <c r="O731" s="473"/>
      <c r="P731" s="476"/>
      <c r="Q731" s="476"/>
      <c r="R731" s="476"/>
      <c r="S731" s="476"/>
      <c r="T731" s="476"/>
      <c r="U731" s="476"/>
      <c r="V731" s="461"/>
      <c r="W731" s="461"/>
      <c r="X731" s="461"/>
      <c r="Y731" s="461"/>
      <c r="Z731" s="461"/>
      <c r="AA731" s="461"/>
      <c r="AB731" s="461"/>
      <c r="AC731" s="461"/>
      <c r="AD731" s="461"/>
      <c r="AE731" s="461"/>
      <c r="AF731" s="461"/>
      <c r="AG731" s="461"/>
      <c r="AH731" s="461"/>
      <c r="AI731" s="461"/>
    </row>
    <row r="732" spans="3:35" s="430" customFormat="1" x14ac:dyDescent="0.25">
      <c r="C732" s="433"/>
      <c r="D732" s="471"/>
      <c r="E732" s="479"/>
      <c r="F732" s="620"/>
      <c r="G732" s="481"/>
      <c r="H732" s="479"/>
      <c r="I732" s="480"/>
      <c r="J732" s="479"/>
      <c r="K732" s="477"/>
      <c r="L732" s="477"/>
      <c r="M732" s="605"/>
      <c r="N732" s="574"/>
      <c r="O732" s="478"/>
      <c r="P732" s="481"/>
      <c r="Q732" s="481"/>
      <c r="R732" s="481"/>
      <c r="S732" s="481"/>
      <c r="T732" s="481"/>
      <c r="U732" s="481"/>
      <c r="V732" s="461"/>
      <c r="W732" s="461"/>
      <c r="X732" s="461"/>
      <c r="Y732" s="461"/>
      <c r="Z732" s="461"/>
      <c r="AA732" s="461"/>
      <c r="AB732" s="461"/>
      <c r="AC732" s="461"/>
      <c r="AD732" s="461"/>
      <c r="AE732" s="461"/>
      <c r="AF732" s="461"/>
      <c r="AG732" s="461"/>
      <c r="AH732" s="461"/>
      <c r="AI732" s="461"/>
    </row>
    <row r="733" spans="3:35" s="430" customFormat="1" x14ac:dyDescent="0.25">
      <c r="C733" s="433"/>
      <c r="D733" s="471"/>
      <c r="E733" s="479"/>
      <c r="F733" s="620"/>
      <c r="G733" s="481"/>
      <c r="H733" s="479"/>
      <c r="I733" s="480"/>
      <c r="J733" s="479"/>
      <c r="K733" s="477"/>
      <c r="L733" s="477"/>
      <c r="M733" s="605"/>
      <c r="N733" s="574"/>
      <c r="O733" s="478"/>
      <c r="P733" s="481"/>
      <c r="Q733" s="481"/>
      <c r="R733" s="481"/>
      <c r="S733" s="481"/>
      <c r="T733" s="481"/>
      <c r="U733" s="481"/>
      <c r="V733" s="461"/>
      <c r="W733" s="461"/>
      <c r="X733" s="461"/>
      <c r="Y733" s="461"/>
      <c r="Z733" s="461"/>
      <c r="AA733" s="461"/>
      <c r="AB733" s="461"/>
      <c r="AC733" s="461"/>
      <c r="AD733" s="461"/>
      <c r="AE733" s="461"/>
      <c r="AF733" s="461"/>
      <c r="AG733" s="461"/>
      <c r="AH733" s="461"/>
      <c r="AI733" s="461"/>
    </row>
    <row r="734" spans="3:35" s="430" customFormat="1" x14ac:dyDescent="0.25">
      <c r="C734" s="433"/>
      <c r="D734" s="471"/>
      <c r="E734" s="474"/>
      <c r="F734" s="619"/>
      <c r="G734" s="476"/>
      <c r="H734" s="474"/>
      <c r="I734" s="475"/>
      <c r="J734" s="474"/>
      <c r="K734" s="472"/>
      <c r="L734" s="472"/>
      <c r="M734" s="604"/>
      <c r="N734" s="573"/>
      <c r="O734" s="473"/>
      <c r="P734" s="476"/>
      <c r="Q734" s="476"/>
      <c r="R734" s="476"/>
      <c r="S734" s="476"/>
      <c r="T734" s="476"/>
      <c r="U734" s="476"/>
      <c r="V734" s="461"/>
      <c r="W734" s="461"/>
      <c r="X734" s="461"/>
      <c r="Y734" s="461"/>
      <c r="Z734" s="461"/>
      <c r="AA734" s="461"/>
      <c r="AB734" s="461"/>
      <c r="AC734" s="461"/>
      <c r="AD734" s="461"/>
      <c r="AE734" s="461"/>
      <c r="AF734" s="461"/>
      <c r="AG734" s="461"/>
      <c r="AH734" s="461"/>
      <c r="AI734" s="461"/>
    </row>
    <row r="735" spans="3:35" s="430" customFormat="1" x14ac:dyDescent="0.25">
      <c r="C735" s="433"/>
      <c r="D735" s="471"/>
      <c r="E735" s="479"/>
      <c r="F735" s="620"/>
      <c r="G735" s="481"/>
      <c r="H735" s="479"/>
      <c r="I735" s="480"/>
      <c r="J735" s="479"/>
      <c r="K735" s="477"/>
      <c r="L735" s="477"/>
      <c r="M735" s="605"/>
      <c r="N735" s="574"/>
      <c r="O735" s="478"/>
      <c r="P735" s="481"/>
      <c r="Q735" s="481"/>
      <c r="R735" s="481"/>
      <c r="S735" s="481"/>
      <c r="T735" s="481"/>
      <c r="U735" s="481"/>
      <c r="V735" s="461"/>
      <c r="W735" s="461"/>
      <c r="X735" s="461"/>
      <c r="Y735" s="461"/>
      <c r="Z735" s="461"/>
      <c r="AA735" s="461"/>
      <c r="AB735" s="461"/>
      <c r="AC735" s="461"/>
      <c r="AD735" s="461"/>
      <c r="AE735" s="461"/>
      <c r="AF735" s="461"/>
      <c r="AG735" s="461"/>
      <c r="AH735" s="461"/>
      <c r="AI735" s="461"/>
    </row>
    <row r="736" spans="3:35" s="430" customFormat="1" x14ac:dyDescent="0.25">
      <c r="C736" s="434"/>
      <c r="D736" s="471"/>
      <c r="E736" s="479"/>
      <c r="F736" s="620"/>
      <c r="G736" s="481"/>
      <c r="H736" s="479"/>
      <c r="I736" s="480"/>
      <c r="J736" s="479"/>
      <c r="K736" s="477"/>
      <c r="L736" s="477"/>
      <c r="M736" s="605"/>
      <c r="N736" s="574"/>
      <c r="O736" s="478"/>
      <c r="P736" s="481"/>
      <c r="Q736" s="481"/>
      <c r="R736" s="481"/>
      <c r="S736" s="481"/>
      <c r="T736" s="481"/>
      <c r="U736" s="481"/>
      <c r="V736" s="461"/>
      <c r="W736" s="461"/>
      <c r="X736" s="461"/>
      <c r="Y736" s="461"/>
      <c r="Z736" s="461"/>
      <c r="AA736" s="461"/>
      <c r="AB736" s="461"/>
      <c r="AC736" s="461"/>
      <c r="AD736" s="461"/>
      <c r="AE736" s="461"/>
      <c r="AF736" s="461"/>
      <c r="AG736" s="461"/>
      <c r="AH736" s="461"/>
      <c r="AI736" s="461"/>
    </row>
    <row r="737" spans="2:35" s="430" customFormat="1" x14ac:dyDescent="0.25">
      <c r="C737" s="434"/>
      <c r="D737" s="471"/>
      <c r="E737" s="474"/>
      <c r="F737" s="619"/>
      <c r="G737" s="476"/>
      <c r="H737" s="474"/>
      <c r="I737" s="475"/>
      <c r="J737" s="474"/>
      <c r="K737" s="472"/>
      <c r="L737" s="472"/>
      <c r="M737" s="604"/>
      <c r="N737" s="573"/>
      <c r="O737" s="473"/>
      <c r="P737" s="476"/>
      <c r="Q737" s="476"/>
      <c r="R737" s="476"/>
      <c r="S737" s="476"/>
      <c r="T737" s="476"/>
      <c r="U737" s="476"/>
      <c r="V737" s="461"/>
      <c r="W737" s="461"/>
      <c r="X737" s="461"/>
      <c r="Y737" s="461"/>
      <c r="Z737" s="461"/>
      <c r="AA737" s="461"/>
      <c r="AB737" s="461"/>
      <c r="AC737" s="461"/>
      <c r="AD737" s="461"/>
      <c r="AE737" s="461"/>
      <c r="AF737" s="461"/>
      <c r="AG737" s="461"/>
      <c r="AH737" s="461"/>
      <c r="AI737" s="461"/>
    </row>
    <row r="738" spans="2:35" s="430" customFormat="1" x14ac:dyDescent="0.25">
      <c r="C738" s="433"/>
      <c r="D738" s="471"/>
      <c r="E738" s="479"/>
      <c r="F738" s="620"/>
      <c r="G738" s="481"/>
      <c r="H738" s="479"/>
      <c r="I738" s="480"/>
      <c r="J738" s="479"/>
      <c r="K738" s="477"/>
      <c r="L738" s="477"/>
      <c r="M738" s="605"/>
      <c r="N738" s="574"/>
      <c r="O738" s="478"/>
      <c r="P738" s="481"/>
      <c r="Q738" s="481"/>
      <c r="R738" s="481"/>
      <c r="S738" s="481"/>
      <c r="T738" s="481"/>
      <c r="U738" s="481"/>
      <c r="V738" s="461"/>
      <c r="W738" s="461"/>
      <c r="X738" s="461"/>
      <c r="Y738" s="461"/>
      <c r="Z738" s="461"/>
      <c r="AA738" s="461"/>
      <c r="AB738" s="461"/>
      <c r="AC738" s="461"/>
      <c r="AD738" s="461"/>
      <c r="AE738" s="461"/>
      <c r="AF738" s="461"/>
      <c r="AG738" s="461"/>
      <c r="AH738" s="461"/>
      <c r="AI738" s="461"/>
    </row>
    <row r="739" spans="2:35" s="430" customFormat="1" x14ac:dyDescent="0.25">
      <c r="C739" s="433"/>
      <c r="D739" s="471"/>
      <c r="E739" s="479"/>
      <c r="F739" s="620"/>
      <c r="G739" s="481"/>
      <c r="H739" s="479"/>
      <c r="I739" s="480"/>
      <c r="J739" s="479"/>
      <c r="K739" s="477"/>
      <c r="L739" s="477"/>
      <c r="M739" s="605"/>
      <c r="N739" s="574"/>
      <c r="O739" s="478"/>
      <c r="P739" s="481"/>
      <c r="Q739" s="481"/>
      <c r="R739" s="481"/>
      <c r="S739" s="481"/>
      <c r="T739" s="481"/>
      <c r="U739" s="481"/>
      <c r="V739" s="461"/>
      <c r="W739" s="461"/>
      <c r="X739" s="461"/>
      <c r="Y739" s="461"/>
      <c r="Z739" s="461"/>
      <c r="AA739" s="461"/>
      <c r="AB739" s="461"/>
      <c r="AC739" s="461"/>
      <c r="AD739" s="461"/>
      <c r="AE739" s="461"/>
      <c r="AF739" s="461"/>
      <c r="AG739" s="461"/>
      <c r="AH739" s="461"/>
      <c r="AI739" s="461"/>
    </row>
    <row r="740" spans="2:35" s="430" customFormat="1" x14ac:dyDescent="0.25">
      <c r="C740" s="433"/>
      <c r="D740" s="471"/>
      <c r="E740" s="474"/>
      <c r="F740" s="619"/>
      <c r="G740" s="476"/>
      <c r="H740" s="474"/>
      <c r="I740" s="475"/>
      <c r="J740" s="474"/>
      <c r="K740" s="472"/>
      <c r="L740" s="472"/>
      <c r="M740" s="604"/>
      <c r="N740" s="573"/>
      <c r="O740" s="473"/>
      <c r="P740" s="476"/>
      <c r="Q740" s="476"/>
      <c r="R740" s="476"/>
      <c r="S740" s="476"/>
      <c r="T740" s="476"/>
      <c r="U740" s="476"/>
      <c r="V740" s="461"/>
      <c r="W740" s="461"/>
      <c r="X740" s="461"/>
      <c r="Y740" s="461"/>
      <c r="Z740" s="461"/>
      <c r="AA740" s="461"/>
      <c r="AB740" s="461"/>
      <c r="AC740" s="461"/>
      <c r="AD740" s="461"/>
      <c r="AE740" s="461"/>
      <c r="AF740" s="461"/>
      <c r="AG740" s="461"/>
      <c r="AH740" s="461"/>
      <c r="AI740" s="461"/>
    </row>
    <row r="741" spans="2:35" s="430" customFormat="1" x14ac:dyDescent="0.25">
      <c r="C741" s="433"/>
      <c r="D741" s="471"/>
      <c r="E741" s="479"/>
      <c r="F741" s="620"/>
      <c r="G741" s="481"/>
      <c r="H741" s="479"/>
      <c r="I741" s="480"/>
      <c r="J741" s="479"/>
      <c r="K741" s="477"/>
      <c r="L741" s="477"/>
      <c r="M741" s="605"/>
      <c r="N741" s="574"/>
      <c r="O741" s="478"/>
      <c r="P741" s="481"/>
      <c r="Q741" s="481"/>
      <c r="R741" s="481"/>
      <c r="S741" s="481"/>
      <c r="T741" s="481"/>
      <c r="U741" s="481"/>
      <c r="V741" s="461"/>
      <c r="W741" s="461"/>
      <c r="X741" s="461"/>
      <c r="Y741" s="461"/>
      <c r="Z741" s="461"/>
      <c r="AA741" s="461"/>
      <c r="AB741" s="461"/>
      <c r="AC741" s="461"/>
      <c r="AD741" s="461"/>
      <c r="AE741" s="461"/>
      <c r="AF741" s="461"/>
      <c r="AG741" s="461"/>
      <c r="AH741" s="461"/>
      <c r="AI741" s="461"/>
    </row>
    <row r="742" spans="2:35" s="430" customFormat="1" x14ac:dyDescent="0.25">
      <c r="C742" s="434"/>
      <c r="D742" s="471"/>
      <c r="E742" s="479"/>
      <c r="F742" s="620"/>
      <c r="G742" s="481"/>
      <c r="H742" s="479"/>
      <c r="I742" s="480"/>
      <c r="J742" s="479"/>
      <c r="K742" s="477"/>
      <c r="L742" s="477"/>
      <c r="M742" s="605"/>
      <c r="N742" s="574"/>
      <c r="O742" s="478"/>
      <c r="P742" s="481"/>
      <c r="Q742" s="481"/>
      <c r="R742" s="481"/>
      <c r="S742" s="481"/>
      <c r="T742" s="481"/>
      <c r="U742" s="481"/>
      <c r="V742" s="461"/>
      <c r="W742" s="461"/>
      <c r="X742" s="461"/>
      <c r="Y742" s="461"/>
      <c r="Z742" s="461"/>
      <c r="AA742" s="461"/>
      <c r="AB742" s="461"/>
      <c r="AC742" s="461"/>
      <c r="AD742" s="461"/>
      <c r="AE742" s="461"/>
      <c r="AF742" s="461"/>
      <c r="AG742" s="461"/>
      <c r="AH742" s="461"/>
      <c r="AI742" s="461"/>
    </row>
    <row r="743" spans="2:35" s="430" customFormat="1" x14ac:dyDescent="0.25">
      <c r="C743" s="434"/>
      <c r="D743" s="471"/>
      <c r="E743" s="474"/>
      <c r="F743" s="619"/>
      <c r="G743" s="476"/>
      <c r="H743" s="474"/>
      <c r="I743" s="475"/>
      <c r="J743" s="474"/>
      <c r="K743" s="472"/>
      <c r="L743" s="472"/>
      <c r="M743" s="604"/>
      <c r="N743" s="573"/>
      <c r="O743" s="473"/>
      <c r="P743" s="476"/>
      <c r="Q743" s="476"/>
      <c r="R743" s="476"/>
      <c r="S743" s="476"/>
      <c r="T743" s="476"/>
      <c r="U743" s="476"/>
      <c r="V743" s="461"/>
      <c r="W743" s="461"/>
      <c r="X743" s="461"/>
      <c r="Y743" s="461"/>
      <c r="Z743" s="461"/>
      <c r="AA743" s="461"/>
      <c r="AB743" s="461"/>
      <c r="AC743" s="461"/>
      <c r="AD743" s="461"/>
      <c r="AE743" s="461"/>
      <c r="AF743" s="461"/>
      <c r="AG743" s="461"/>
      <c r="AH743" s="461"/>
      <c r="AI743" s="461"/>
    </row>
    <row r="744" spans="2:35" s="430" customFormat="1" x14ac:dyDescent="0.25">
      <c r="C744" s="434"/>
      <c r="D744" s="471"/>
      <c r="E744" s="474"/>
      <c r="F744" s="619"/>
      <c r="G744" s="476"/>
      <c r="H744" s="474"/>
      <c r="I744" s="475"/>
      <c r="J744" s="474"/>
      <c r="K744" s="472"/>
      <c r="L744" s="472"/>
      <c r="M744" s="604"/>
      <c r="N744" s="573"/>
      <c r="O744" s="473"/>
      <c r="P744" s="476"/>
      <c r="Q744" s="476"/>
      <c r="R744" s="476"/>
      <c r="S744" s="476"/>
      <c r="T744" s="476"/>
      <c r="U744" s="476"/>
      <c r="V744" s="461"/>
      <c r="W744" s="461"/>
      <c r="X744" s="461"/>
      <c r="Y744" s="461"/>
      <c r="Z744" s="461"/>
      <c r="AA744" s="461"/>
      <c r="AB744" s="461"/>
      <c r="AC744" s="461"/>
      <c r="AD744" s="461"/>
      <c r="AE744" s="461"/>
      <c r="AF744" s="461"/>
      <c r="AG744" s="461"/>
      <c r="AH744" s="461"/>
      <c r="AI744" s="461"/>
    </row>
    <row r="745" spans="2:35" s="430" customFormat="1" x14ac:dyDescent="0.25">
      <c r="B745" s="577"/>
      <c r="C745" s="434"/>
      <c r="D745" s="471"/>
      <c r="E745" s="474"/>
      <c r="F745" s="619"/>
      <c r="G745" s="476"/>
      <c r="H745" s="474"/>
      <c r="I745" s="475"/>
      <c r="J745" s="474"/>
      <c r="K745" s="472"/>
      <c r="L745" s="472"/>
      <c r="M745" s="604"/>
      <c r="N745" s="573"/>
      <c r="O745" s="473"/>
      <c r="P745" s="476"/>
      <c r="Q745" s="476"/>
      <c r="R745" s="476"/>
      <c r="S745" s="476"/>
      <c r="T745" s="476"/>
      <c r="U745" s="476"/>
      <c r="V745" s="461"/>
      <c r="W745" s="461"/>
      <c r="X745" s="461"/>
      <c r="Y745" s="461"/>
      <c r="Z745" s="461"/>
      <c r="AA745" s="461"/>
      <c r="AB745" s="461"/>
      <c r="AC745" s="461"/>
      <c r="AD745" s="461"/>
      <c r="AE745" s="461"/>
      <c r="AF745" s="461"/>
      <c r="AG745" s="461"/>
      <c r="AH745" s="461"/>
      <c r="AI745" s="461"/>
    </row>
    <row r="746" spans="2:35" s="430" customFormat="1" x14ac:dyDescent="0.25">
      <c r="B746" s="577"/>
      <c r="C746" s="435"/>
      <c r="D746" s="471"/>
      <c r="E746" s="474"/>
      <c r="F746" s="619"/>
      <c r="G746" s="476"/>
      <c r="H746" s="474"/>
      <c r="I746" s="475"/>
      <c r="J746" s="474"/>
      <c r="K746" s="472"/>
      <c r="L746" s="472"/>
      <c r="M746" s="604"/>
      <c r="N746" s="573"/>
      <c r="O746" s="473"/>
      <c r="P746" s="476"/>
      <c r="Q746" s="476"/>
      <c r="R746" s="476"/>
      <c r="S746" s="476"/>
      <c r="T746" s="476"/>
      <c r="U746" s="476"/>
      <c r="V746" s="461"/>
      <c r="W746" s="461"/>
      <c r="X746" s="461"/>
      <c r="Y746" s="461"/>
      <c r="Z746" s="461"/>
      <c r="AA746" s="461"/>
      <c r="AB746" s="461"/>
      <c r="AC746" s="461"/>
      <c r="AD746" s="461"/>
      <c r="AE746" s="461"/>
      <c r="AF746" s="461"/>
      <c r="AG746" s="461"/>
      <c r="AH746" s="461"/>
      <c r="AI746" s="461"/>
    </row>
    <row r="747" spans="2:35" s="430" customFormat="1" x14ac:dyDescent="0.25">
      <c r="B747" s="577"/>
      <c r="C747" s="435"/>
      <c r="D747" s="471"/>
      <c r="E747" s="474"/>
      <c r="F747" s="619"/>
      <c r="G747" s="476"/>
      <c r="H747" s="474"/>
      <c r="I747" s="475"/>
      <c r="J747" s="474"/>
      <c r="K747" s="472"/>
      <c r="L747" s="472"/>
      <c r="M747" s="604"/>
      <c r="N747" s="573"/>
      <c r="O747" s="473"/>
      <c r="P747" s="476"/>
      <c r="Q747" s="476"/>
      <c r="R747" s="476"/>
      <c r="S747" s="476"/>
      <c r="T747" s="476"/>
      <c r="U747" s="476"/>
      <c r="V747" s="461"/>
      <c r="W747" s="461"/>
      <c r="X747" s="461"/>
      <c r="Y747" s="461"/>
      <c r="Z747" s="461"/>
      <c r="AA747" s="461"/>
      <c r="AB747" s="461"/>
      <c r="AC747" s="461"/>
      <c r="AD747" s="461"/>
      <c r="AE747" s="461"/>
      <c r="AF747" s="461"/>
      <c r="AG747" s="461"/>
      <c r="AH747" s="461"/>
      <c r="AI747" s="461"/>
    </row>
    <row r="748" spans="2:35" s="430" customFormat="1" x14ac:dyDescent="0.25">
      <c r="D748" s="482"/>
      <c r="E748" s="479"/>
      <c r="F748" s="620"/>
      <c r="G748" s="481"/>
      <c r="H748" s="479"/>
      <c r="I748" s="480"/>
      <c r="J748" s="479"/>
      <c r="K748" s="477"/>
      <c r="L748" s="477"/>
      <c r="M748" s="605"/>
      <c r="N748" s="574"/>
      <c r="O748" s="478"/>
      <c r="P748" s="481"/>
      <c r="Q748" s="481"/>
      <c r="R748" s="481"/>
      <c r="S748" s="481"/>
      <c r="T748" s="481"/>
      <c r="U748" s="481"/>
      <c r="V748" s="461"/>
      <c r="W748" s="461"/>
      <c r="X748" s="461"/>
      <c r="Y748" s="461"/>
      <c r="Z748" s="461"/>
      <c r="AA748" s="461"/>
      <c r="AB748" s="461"/>
      <c r="AC748" s="461"/>
      <c r="AD748" s="461"/>
      <c r="AE748" s="461"/>
      <c r="AF748" s="461"/>
      <c r="AG748" s="461"/>
      <c r="AH748" s="461"/>
      <c r="AI748" s="461"/>
    </row>
    <row r="749" spans="2:35" s="430" customFormat="1" x14ac:dyDescent="0.25">
      <c r="D749" s="482"/>
      <c r="E749" s="479"/>
      <c r="F749" s="620"/>
      <c r="G749" s="481"/>
      <c r="H749" s="479"/>
      <c r="I749" s="480"/>
      <c r="J749" s="479"/>
      <c r="K749" s="477"/>
      <c r="L749" s="477"/>
      <c r="M749" s="605"/>
      <c r="N749" s="574"/>
      <c r="O749" s="478"/>
      <c r="P749" s="481"/>
      <c r="Q749" s="481"/>
      <c r="R749" s="481"/>
      <c r="S749" s="481"/>
      <c r="T749" s="481"/>
      <c r="U749" s="481"/>
      <c r="V749" s="461"/>
      <c r="W749" s="461"/>
      <c r="X749" s="461"/>
      <c r="Y749" s="461"/>
      <c r="Z749" s="461"/>
      <c r="AA749" s="461"/>
      <c r="AB749" s="461"/>
      <c r="AC749" s="461"/>
      <c r="AD749" s="461"/>
      <c r="AE749" s="461"/>
      <c r="AF749" s="461"/>
      <c r="AG749" s="461"/>
      <c r="AH749" s="461"/>
      <c r="AI749" s="461"/>
    </row>
    <row r="750" spans="2:35" s="430" customFormat="1" x14ac:dyDescent="0.25">
      <c r="D750" s="482"/>
      <c r="E750" s="479"/>
      <c r="F750" s="620"/>
      <c r="G750" s="481"/>
      <c r="H750" s="479"/>
      <c r="I750" s="480"/>
      <c r="J750" s="479"/>
      <c r="K750" s="477"/>
      <c r="L750" s="477"/>
      <c r="M750" s="605"/>
      <c r="N750" s="574"/>
      <c r="O750" s="478"/>
      <c r="P750" s="481"/>
      <c r="Q750" s="481"/>
      <c r="R750" s="481"/>
      <c r="S750" s="481"/>
      <c r="T750" s="481"/>
      <c r="U750" s="481"/>
      <c r="V750" s="461"/>
      <c r="W750" s="461"/>
      <c r="X750" s="461"/>
      <c r="Y750" s="461"/>
      <c r="Z750" s="461"/>
      <c r="AA750" s="461"/>
      <c r="AB750" s="461"/>
      <c r="AC750" s="461"/>
      <c r="AD750" s="461"/>
      <c r="AE750" s="461"/>
      <c r="AF750" s="461"/>
      <c r="AG750" s="461"/>
      <c r="AH750" s="461"/>
      <c r="AI750" s="461"/>
    </row>
    <row r="751" spans="2:35" s="430" customFormat="1" x14ac:dyDescent="0.25">
      <c r="C751" s="436"/>
      <c r="D751" s="483"/>
      <c r="E751" s="474"/>
      <c r="F751" s="619"/>
      <c r="G751" s="476"/>
      <c r="H751" s="474"/>
      <c r="I751" s="475"/>
      <c r="J751" s="474"/>
      <c r="K751" s="472"/>
      <c r="L751" s="472"/>
      <c r="M751" s="604"/>
      <c r="N751" s="573"/>
      <c r="O751" s="473"/>
      <c r="P751" s="476"/>
      <c r="Q751" s="476"/>
      <c r="R751" s="476"/>
      <c r="S751" s="476"/>
      <c r="T751" s="476"/>
      <c r="U751" s="476"/>
      <c r="V751" s="461"/>
      <c r="W751" s="461"/>
      <c r="X751" s="461"/>
      <c r="Y751" s="461"/>
      <c r="Z751" s="461"/>
      <c r="AA751" s="461"/>
      <c r="AB751" s="461"/>
      <c r="AC751" s="461"/>
      <c r="AD751" s="461"/>
      <c r="AE751" s="461"/>
      <c r="AF751" s="461"/>
      <c r="AG751" s="461"/>
      <c r="AH751" s="461"/>
      <c r="AI751" s="461"/>
    </row>
    <row r="752" spans="2:35" s="430" customFormat="1" ht="20.25" customHeight="1" x14ac:dyDescent="0.25">
      <c r="C752" s="436"/>
      <c r="D752" s="483"/>
      <c r="E752" s="474"/>
      <c r="F752" s="619"/>
      <c r="G752" s="476"/>
      <c r="H752" s="474"/>
      <c r="I752" s="475"/>
      <c r="J752" s="474"/>
      <c r="K752" s="472"/>
      <c r="L752" s="472"/>
      <c r="M752" s="604"/>
      <c r="N752" s="573"/>
      <c r="O752" s="473"/>
      <c r="P752" s="476"/>
      <c r="Q752" s="476"/>
      <c r="R752" s="476"/>
      <c r="S752" s="476"/>
      <c r="T752" s="476"/>
      <c r="U752" s="476"/>
      <c r="V752" s="461"/>
      <c r="W752" s="461"/>
      <c r="X752" s="461"/>
      <c r="Y752" s="461"/>
      <c r="Z752" s="461"/>
      <c r="AA752" s="461"/>
      <c r="AB752" s="461"/>
      <c r="AC752" s="461"/>
      <c r="AD752" s="461"/>
      <c r="AE752" s="461"/>
      <c r="AF752" s="461"/>
      <c r="AG752" s="461"/>
      <c r="AH752" s="461"/>
      <c r="AI752" s="461"/>
    </row>
    <row r="753" spans="3:35" s="430" customFormat="1" ht="20.25" customHeight="1" x14ac:dyDescent="0.25">
      <c r="C753" s="436"/>
      <c r="D753" s="483"/>
      <c r="E753" s="474"/>
      <c r="F753" s="619"/>
      <c r="G753" s="476"/>
      <c r="H753" s="474"/>
      <c r="I753" s="475"/>
      <c r="J753" s="474"/>
      <c r="K753" s="472"/>
      <c r="L753" s="472"/>
      <c r="M753" s="604"/>
      <c r="N753" s="573"/>
      <c r="O753" s="473"/>
      <c r="P753" s="476"/>
      <c r="Q753" s="476"/>
      <c r="R753" s="476"/>
      <c r="S753" s="476"/>
      <c r="T753" s="476"/>
      <c r="U753" s="476"/>
      <c r="V753" s="461"/>
      <c r="W753" s="461"/>
      <c r="X753" s="461"/>
      <c r="Y753" s="461"/>
      <c r="Z753" s="461"/>
      <c r="AA753" s="461"/>
      <c r="AB753" s="461"/>
      <c r="AC753" s="461"/>
      <c r="AD753" s="461"/>
      <c r="AE753" s="461"/>
      <c r="AF753" s="461"/>
      <c r="AG753" s="461"/>
      <c r="AH753" s="461"/>
      <c r="AI753" s="461"/>
    </row>
    <row r="754" spans="3:35" s="430" customFormat="1" x14ac:dyDescent="0.25">
      <c r="D754" s="482"/>
      <c r="E754" s="479"/>
      <c r="F754" s="620"/>
      <c r="G754" s="481"/>
      <c r="H754" s="479"/>
      <c r="I754" s="480"/>
      <c r="J754" s="479"/>
      <c r="K754" s="477"/>
      <c r="L754" s="477"/>
      <c r="M754" s="605"/>
      <c r="N754" s="574"/>
      <c r="O754" s="478"/>
      <c r="P754" s="481"/>
      <c r="Q754" s="481"/>
      <c r="R754" s="481"/>
      <c r="S754" s="481"/>
      <c r="T754" s="481"/>
      <c r="U754" s="481"/>
      <c r="V754" s="461"/>
      <c r="W754" s="461"/>
      <c r="X754" s="461"/>
      <c r="Y754" s="461"/>
      <c r="Z754" s="461"/>
      <c r="AA754" s="461"/>
      <c r="AB754" s="461"/>
      <c r="AC754" s="461"/>
      <c r="AD754" s="461"/>
      <c r="AE754" s="461"/>
      <c r="AF754" s="461"/>
      <c r="AG754" s="461"/>
      <c r="AH754" s="461"/>
      <c r="AI754" s="461"/>
    </row>
    <row r="756" spans="3:35" x14ac:dyDescent="0.25">
      <c r="D756" s="437"/>
      <c r="E756" s="486"/>
      <c r="F756" s="621"/>
      <c r="G756" s="488"/>
      <c r="H756" s="486"/>
      <c r="I756" s="487"/>
      <c r="J756" s="486"/>
      <c r="K756" s="484"/>
      <c r="L756" s="484"/>
      <c r="M756" s="606"/>
      <c r="N756" s="575"/>
      <c r="O756" s="485"/>
      <c r="P756" s="488"/>
      <c r="Q756" s="488"/>
      <c r="R756" s="488"/>
      <c r="S756" s="488"/>
      <c r="T756" s="488"/>
      <c r="U756" s="488"/>
    </row>
    <row r="757" spans="3:35" x14ac:dyDescent="0.25">
      <c r="D757" s="437"/>
      <c r="E757" s="486"/>
      <c r="F757" s="621"/>
      <c r="G757" s="488"/>
      <c r="H757" s="486"/>
      <c r="I757" s="487"/>
      <c r="J757" s="486"/>
      <c r="K757" s="484"/>
      <c r="L757" s="484"/>
      <c r="M757" s="606"/>
      <c r="N757" s="575"/>
      <c r="O757" s="485"/>
      <c r="P757" s="488"/>
      <c r="Q757" s="488"/>
      <c r="R757" s="488"/>
      <c r="S757" s="488"/>
      <c r="T757" s="488"/>
      <c r="U757" s="488"/>
    </row>
    <row r="758" spans="3:35" x14ac:dyDescent="0.25">
      <c r="D758" s="437"/>
      <c r="E758" s="486"/>
      <c r="F758" s="621"/>
      <c r="G758" s="488"/>
      <c r="H758" s="486"/>
      <c r="I758" s="487"/>
      <c r="J758" s="486"/>
      <c r="K758" s="484"/>
      <c r="L758" s="484"/>
      <c r="M758" s="606"/>
      <c r="N758" s="575"/>
      <c r="O758" s="485"/>
      <c r="P758" s="488"/>
      <c r="Q758" s="488"/>
      <c r="R758" s="488"/>
      <c r="S758" s="488"/>
      <c r="T758" s="488"/>
      <c r="U758" s="488"/>
    </row>
    <row r="759" spans="3:35" x14ac:dyDescent="0.25">
      <c r="D759" s="437"/>
      <c r="E759" s="486"/>
      <c r="F759" s="621"/>
      <c r="G759" s="488"/>
      <c r="H759" s="486"/>
      <c r="I759" s="487"/>
      <c r="J759" s="486"/>
      <c r="K759" s="484"/>
      <c r="L759" s="484"/>
      <c r="M759" s="606"/>
      <c r="N759" s="575"/>
      <c r="O759" s="485"/>
      <c r="P759" s="488"/>
      <c r="Q759" s="488"/>
      <c r="R759" s="488"/>
      <c r="S759" s="488"/>
      <c r="T759" s="488"/>
      <c r="U759" s="488"/>
    </row>
    <row r="760" spans="3:35" x14ac:dyDescent="0.25">
      <c r="D760" s="437"/>
      <c r="E760" s="486"/>
      <c r="F760" s="621"/>
      <c r="G760" s="488"/>
      <c r="H760" s="486"/>
      <c r="I760" s="487"/>
      <c r="J760" s="486"/>
      <c r="K760" s="484"/>
      <c r="L760" s="484"/>
      <c r="M760" s="606"/>
      <c r="N760" s="575"/>
      <c r="O760" s="485"/>
      <c r="P760" s="488"/>
      <c r="Q760" s="488"/>
      <c r="R760" s="488"/>
      <c r="S760" s="488"/>
      <c r="T760" s="488"/>
      <c r="U760" s="488"/>
    </row>
    <row r="761" spans="3:35" x14ac:dyDescent="0.25">
      <c r="D761" s="437"/>
      <c r="E761" s="486"/>
      <c r="F761" s="621"/>
      <c r="G761" s="488"/>
      <c r="H761" s="486"/>
      <c r="I761" s="487"/>
      <c r="J761" s="486"/>
      <c r="K761" s="484"/>
      <c r="L761" s="484"/>
      <c r="M761" s="606"/>
      <c r="N761" s="575"/>
      <c r="O761" s="485"/>
      <c r="P761" s="488"/>
      <c r="Q761" s="488"/>
      <c r="R761" s="488"/>
      <c r="S761" s="488"/>
      <c r="T761" s="488"/>
      <c r="U761" s="488"/>
    </row>
    <row r="762" spans="3:35" x14ac:dyDescent="0.25">
      <c r="D762" s="437"/>
      <c r="E762" s="486"/>
      <c r="F762" s="621"/>
      <c r="G762" s="488"/>
      <c r="H762" s="486"/>
      <c r="I762" s="487"/>
      <c r="J762" s="486"/>
      <c r="K762" s="484"/>
      <c r="L762" s="484"/>
      <c r="M762" s="606"/>
      <c r="N762" s="575"/>
      <c r="O762" s="485"/>
      <c r="P762" s="488"/>
      <c r="Q762" s="488"/>
      <c r="R762" s="488"/>
      <c r="S762" s="488"/>
      <c r="T762" s="488"/>
      <c r="U762" s="488"/>
    </row>
    <row r="763" spans="3:35" x14ac:dyDescent="0.25">
      <c r="D763" s="437"/>
      <c r="E763" s="486"/>
      <c r="F763" s="621"/>
      <c r="G763" s="488"/>
      <c r="H763" s="486"/>
      <c r="I763" s="487"/>
      <c r="J763" s="486"/>
      <c r="K763" s="484"/>
      <c r="L763" s="484"/>
      <c r="M763" s="606"/>
      <c r="N763" s="575"/>
      <c r="O763" s="485"/>
      <c r="P763" s="488"/>
      <c r="Q763" s="488"/>
      <c r="R763" s="488"/>
      <c r="S763" s="488"/>
      <c r="T763" s="488"/>
      <c r="U763" s="488"/>
    </row>
    <row r="764" spans="3:35" x14ac:dyDescent="0.25">
      <c r="D764" s="437"/>
      <c r="E764" s="486"/>
      <c r="F764" s="621"/>
      <c r="G764" s="488"/>
      <c r="H764" s="486"/>
      <c r="I764" s="487"/>
      <c r="J764" s="486"/>
      <c r="K764" s="484"/>
      <c r="L764" s="484"/>
      <c r="M764" s="606"/>
      <c r="N764" s="575"/>
      <c r="O764" s="485"/>
      <c r="P764" s="488"/>
      <c r="Q764" s="488"/>
      <c r="R764" s="488"/>
      <c r="S764" s="488"/>
      <c r="T764" s="488"/>
      <c r="U764" s="488"/>
    </row>
    <row r="765" spans="3:35" x14ac:dyDescent="0.25">
      <c r="D765" s="437"/>
      <c r="E765" s="486"/>
      <c r="F765" s="621"/>
      <c r="G765" s="488"/>
      <c r="H765" s="486"/>
      <c r="I765" s="487"/>
      <c r="J765" s="486"/>
      <c r="K765" s="484"/>
      <c r="L765" s="484"/>
      <c r="M765" s="606"/>
      <c r="N765" s="575"/>
      <c r="O765" s="485"/>
      <c r="P765" s="488"/>
      <c r="Q765" s="488"/>
      <c r="R765" s="488"/>
      <c r="S765" s="488"/>
      <c r="T765" s="488"/>
      <c r="U765" s="488"/>
    </row>
    <row r="766" spans="3:35" x14ac:dyDescent="0.25">
      <c r="D766" s="437"/>
      <c r="E766" s="486"/>
      <c r="F766" s="621"/>
      <c r="G766" s="488"/>
      <c r="H766" s="486"/>
      <c r="I766" s="487"/>
      <c r="J766" s="486"/>
      <c r="K766" s="484"/>
      <c r="L766" s="484"/>
      <c r="M766" s="606"/>
      <c r="N766" s="575"/>
      <c r="O766" s="485"/>
      <c r="P766" s="488"/>
      <c r="Q766" s="488"/>
      <c r="R766" s="488"/>
      <c r="S766" s="488"/>
      <c r="T766" s="488"/>
      <c r="U766" s="488"/>
    </row>
    <row r="767" spans="3:35" x14ac:dyDescent="0.25">
      <c r="D767" s="437"/>
      <c r="E767" s="486"/>
      <c r="F767" s="621"/>
      <c r="G767" s="488"/>
      <c r="H767" s="486"/>
      <c r="I767" s="487"/>
      <c r="J767" s="486"/>
      <c r="K767" s="484"/>
      <c r="L767" s="484"/>
      <c r="M767" s="606"/>
      <c r="N767" s="575"/>
      <c r="O767" s="485"/>
      <c r="P767" s="488"/>
      <c r="Q767" s="488"/>
      <c r="R767" s="488"/>
      <c r="S767" s="488"/>
      <c r="T767" s="488"/>
      <c r="U767" s="488"/>
    </row>
    <row r="768" spans="3:35" x14ac:dyDescent="0.25">
      <c r="D768" s="437"/>
      <c r="E768" s="486"/>
      <c r="F768" s="621"/>
      <c r="G768" s="488"/>
      <c r="H768" s="486"/>
      <c r="I768" s="487"/>
      <c r="J768" s="486"/>
      <c r="K768" s="484"/>
      <c r="L768" s="484"/>
      <c r="M768" s="606"/>
      <c r="N768" s="575"/>
      <c r="O768" s="485"/>
      <c r="P768" s="488"/>
      <c r="Q768" s="488"/>
      <c r="R768" s="488"/>
      <c r="S768" s="488"/>
      <c r="T768" s="488"/>
      <c r="U768" s="488"/>
    </row>
    <row r="769" spans="4:21" x14ac:dyDescent="0.25">
      <c r="D769" s="437"/>
      <c r="E769" s="486"/>
      <c r="F769" s="621"/>
      <c r="G769" s="488"/>
      <c r="H769" s="486"/>
      <c r="I769" s="487"/>
      <c r="J769" s="486"/>
      <c r="K769" s="484"/>
      <c r="L769" s="484"/>
      <c r="M769" s="606"/>
      <c r="N769" s="575"/>
      <c r="O769" s="485"/>
      <c r="P769" s="488"/>
      <c r="Q769" s="488"/>
      <c r="R769" s="488"/>
      <c r="S769" s="488"/>
      <c r="T769" s="488"/>
      <c r="U769" s="488"/>
    </row>
    <row r="770" spans="4:21" x14ac:dyDescent="0.25">
      <c r="D770" s="437"/>
      <c r="E770" s="486"/>
      <c r="F770" s="621"/>
      <c r="G770" s="488"/>
      <c r="H770" s="486"/>
      <c r="I770" s="487"/>
      <c r="J770" s="486"/>
      <c r="K770" s="484"/>
      <c r="L770" s="484"/>
      <c r="M770" s="606"/>
      <c r="N770" s="575"/>
      <c r="O770" s="485"/>
      <c r="P770" s="488"/>
      <c r="Q770" s="488"/>
      <c r="R770" s="488"/>
      <c r="S770" s="488"/>
      <c r="T770" s="488"/>
      <c r="U770" s="488"/>
    </row>
    <row r="771" spans="4:21" x14ac:dyDescent="0.25">
      <c r="D771" s="437"/>
      <c r="E771" s="486"/>
      <c r="F771" s="621"/>
      <c r="G771" s="488"/>
      <c r="H771" s="486"/>
      <c r="I771" s="487"/>
      <c r="J771" s="486"/>
      <c r="K771" s="484"/>
      <c r="L771" s="484"/>
      <c r="M771" s="606"/>
      <c r="N771" s="575"/>
      <c r="O771" s="485"/>
      <c r="P771" s="488"/>
      <c r="Q771" s="488"/>
      <c r="R771" s="488"/>
      <c r="S771" s="488"/>
      <c r="T771" s="488"/>
      <c r="U771" s="488"/>
    </row>
    <row r="772" spans="4:21" x14ac:dyDescent="0.25">
      <c r="D772" s="437"/>
      <c r="E772" s="486"/>
      <c r="F772" s="621"/>
      <c r="G772" s="488"/>
      <c r="H772" s="486"/>
      <c r="I772" s="487"/>
      <c r="J772" s="486"/>
      <c r="K772" s="484"/>
      <c r="L772" s="484"/>
      <c r="M772" s="606"/>
      <c r="N772" s="575"/>
      <c r="O772" s="485"/>
      <c r="P772" s="488"/>
      <c r="Q772" s="488"/>
      <c r="R772" s="488"/>
      <c r="S772" s="488"/>
      <c r="T772" s="488"/>
      <c r="U772" s="488"/>
    </row>
    <row r="773" spans="4:21" x14ac:dyDescent="0.25">
      <c r="D773" s="437"/>
      <c r="E773" s="486"/>
      <c r="F773" s="621"/>
      <c r="G773" s="488"/>
      <c r="H773" s="486"/>
      <c r="I773" s="487"/>
      <c r="J773" s="486"/>
      <c r="K773" s="484"/>
      <c r="L773" s="484"/>
      <c r="M773" s="606"/>
      <c r="N773" s="575"/>
      <c r="O773" s="485"/>
      <c r="P773" s="488"/>
      <c r="Q773" s="488"/>
      <c r="R773" s="488"/>
      <c r="S773" s="488"/>
      <c r="T773" s="488"/>
      <c r="U773" s="488"/>
    </row>
    <row r="774" spans="4:21" x14ac:dyDescent="0.25">
      <c r="D774" s="437"/>
      <c r="E774" s="486"/>
      <c r="F774" s="621"/>
      <c r="G774" s="488"/>
      <c r="H774" s="486"/>
      <c r="I774" s="487"/>
      <c r="J774" s="486"/>
      <c r="K774" s="484"/>
      <c r="L774" s="484"/>
      <c r="M774" s="606"/>
      <c r="N774" s="575"/>
      <c r="O774" s="485"/>
      <c r="P774" s="488"/>
      <c r="Q774" s="488"/>
      <c r="R774" s="488"/>
      <c r="S774" s="488"/>
      <c r="T774" s="488"/>
      <c r="U774" s="488"/>
    </row>
    <row r="775" spans="4:21" x14ac:dyDescent="0.25">
      <c r="D775" s="437"/>
      <c r="E775" s="486"/>
      <c r="F775" s="621"/>
      <c r="G775" s="488"/>
      <c r="H775" s="486"/>
      <c r="I775" s="487"/>
      <c r="J775" s="486"/>
      <c r="K775" s="484"/>
      <c r="L775" s="484"/>
      <c r="M775" s="606"/>
      <c r="N775" s="575"/>
      <c r="O775" s="485"/>
      <c r="P775" s="488"/>
      <c r="Q775" s="488"/>
      <c r="R775" s="488"/>
      <c r="S775" s="488"/>
      <c r="T775" s="488"/>
      <c r="U775" s="488"/>
    </row>
    <row r="776" spans="4:21" x14ac:dyDescent="0.25">
      <c r="D776" s="437"/>
      <c r="E776" s="486"/>
      <c r="F776" s="621"/>
      <c r="G776" s="488"/>
      <c r="H776" s="486"/>
      <c r="I776" s="487"/>
      <c r="J776" s="486"/>
      <c r="K776" s="484"/>
      <c r="L776" s="484"/>
      <c r="M776" s="606"/>
      <c r="N776" s="575"/>
      <c r="O776" s="485"/>
      <c r="P776" s="488"/>
      <c r="Q776" s="488"/>
      <c r="R776" s="488"/>
      <c r="S776" s="488"/>
      <c r="T776" s="488"/>
      <c r="U776" s="488"/>
    </row>
    <row r="777" spans="4:21" x14ac:dyDescent="0.25">
      <c r="D777" s="437"/>
      <c r="E777" s="486"/>
      <c r="F777" s="621"/>
      <c r="G777" s="488"/>
      <c r="H777" s="486"/>
      <c r="I777" s="487"/>
      <c r="J777" s="486"/>
      <c r="K777" s="484"/>
      <c r="L777" s="484"/>
      <c r="M777" s="606"/>
      <c r="N777" s="575"/>
      <c r="O777" s="485"/>
      <c r="P777" s="488"/>
      <c r="Q777" s="488"/>
      <c r="R777" s="488"/>
      <c r="S777" s="488"/>
      <c r="T777" s="488"/>
      <c r="U777" s="488"/>
    </row>
    <row r="778" spans="4:21" x14ac:dyDescent="0.25">
      <c r="D778" s="437"/>
      <c r="E778" s="486"/>
      <c r="F778" s="621"/>
      <c r="G778" s="488"/>
      <c r="H778" s="486"/>
      <c r="I778" s="487"/>
      <c r="J778" s="486"/>
      <c r="K778" s="484"/>
      <c r="L778" s="484"/>
      <c r="M778" s="606"/>
      <c r="N778" s="575"/>
      <c r="O778" s="485"/>
      <c r="P778" s="488"/>
      <c r="Q778" s="488"/>
      <c r="R778" s="488"/>
      <c r="S778" s="488"/>
      <c r="T778" s="488"/>
      <c r="U778" s="488"/>
    </row>
    <row r="779" spans="4:21" x14ac:dyDescent="0.25">
      <c r="D779" s="437"/>
      <c r="E779" s="486"/>
      <c r="F779" s="621"/>
      <c r="G779" s="488"/>
      <c r="H779" s="486"/>
      <c r="I779" s="487"/>
      <c r="J779" s="486"/>
      <c r="K779" s="484"/>
      <c r="L779" s="484"/>
      <c r="M779" s="606"/>
      <c r="N779" s="575"/>
      <c r="O779" s="485"/>
      <c r="P779" s="488"/>
      <c r="Q779" s="488"/>
      <c r="R779" s="488"/>
      <c r="S779" s="488"/>
      <c r="T779" s="488"/>
      <c r="U779" s="488"/>
    </row>
    <row r="780" spans="4:21" x14ac:dyDescent="0.25">
      <c r="D780" s="437"/>
      <c r="E780" s="486"/>
      <c r="F780" s="621"/>
      <c r="G780" s="488"/>
      <c r="H780" s="486"/>
      <c r="I780" s="487"/>
      <c r="J780" s="486"/>
      <c r="K780" s="484"/>
      <c r="L780" s="484"/>
      <c r="M780" s="606"/>
      <c r="N780" s="575"/>
      <c r="O780" s="485"/>
      <c r="P780" s="488"/>
      <c r="Q780" s="488"/>
      <c r="R780" s="488"/>
      <c r="S780" s="488"/>
      <c r="T780" s="488"/>
      <c r="U780" s="488"/>
    </row>
    <row r="781" spans="4:21" x14ac:dyDescent="0.25">
      <c r="D781" s="437"/>
      <c r="E781" s="486"/>
      <c r="F781" s="621"/>
      <c r="G781" s="488"/>
      <c r="H781" s="486"/>
      <c r="I781" s="487"/>
      <c r="J781" s="486"/>
      <c r="K781" s="484"/>
      <c r="L781" s="484"/>
      <c r="M781" s="606"/>
      <c r="N781" s="575"/>
      <c r="O781" s="485"/>
      <c r="P781" s="488"/>
      <c r="Q781" s="488"/>
      <c r="R781" s="488"/>
      <c r="S781" s="488"/>
      <c r="T781" s="488"/>
      <c r="U781" s="488"/>
    </row>
    <row r="782" spans="4:21" x14ac:dyDescent="0.25">
      <c r="D782" s="437"/>
      <c r="E782" s="486"/>
      <c r="F782" s="621"/>
      <c r="G782" s="488"/>
      <c r="H782" s="486"/>
      <c r="I782" s="487"/>
      <c r="J782" s="486"/>
      <c r="K782" s="484"/>
      <c r="L782" s="484"/>
      <c r="M782" s="606"/>
      <c r="N782" s="575"/>
      <c r="O782" s="485"/>
      <c r="P782" s="488"/>
      <c r="Q782" s="488"/>
      <c r="R782" s="488"/>
      <c r="S782" s="488"/>
      <c r="T782" s="488"/>
      <c r="U782" s="488"/>
    </row>
    <row r="783" spans="4:21" x14ac:dyDescent="0.25">
      <c r="D783" s="437"/>
      <c r="E783" s="486"/>
      <c r="F783" s="621"/>
      <c r="G783" s="488"/>
      <c r="H783" s="486"/>
      <c r="I783" s="487"/>
      <c r="J783" s="486"/>
      <c r="K783" s="484"/>
      <c r="L783" s="484"/>
      <c r="M783" s="606"/>
      <c r="N783" s="575"/>
      <c r="O783" s="485"/>
      <c r="P783" s="488"/>
      <c r="Q783" s="488"/>
      <c r="R783" s="488"/>
      <c r="S783" s="488"/>
      <c r="T783" s="488"/>
      <c r="U783" s="488"/>
    </row>
    <row r="784" spans="4:21" x14ac:dyDescent="0.25">
      <c r="D784" s="437"/>
      <c r="E784" s="486"/>
      <c r="F784" s="621"/>
      <c r="G784" s="488"/>
      <c r="H784" s="486"/>
      <c r="I784" s="487"/>
      <c r="J784" s="486"/>
      <c r="K784" s="484"/>
      <c r="L784" s="484"/>
      <c r="M784" s="606"/>
      <c r="N784" s="575"/>
      <c r="O784" s="485"/>
      <c r="P784" s="488"/>
      <c r="Q784" s="488"/>
      <c r="R784" s="488"/>
      <c r="S784" s="488"/>
      <c r="T784" s="488"/>
      <c r="U784" s="488"/>
    </row>
    <row r="785" spans="4:21" x14ac:dyDescent="0.25">
      <c r="D785" s="437"/>
      <c r="E785" s="486"/>
      <c r="F785" s="621"/>
      <c r="G785" s="488"/>
      <c r="H785" s="486"/>
      <c r="I785" s="487"/>
      <c r="J785" s="486"/>
      <c r="K785" s="484"/>
      <c r="L785" s="484"/>
      <c r="M785" s="606"/>
      <c r="N785" s="575"/>
      <c r="O785" s="485"/>
      <c r="P785" s="488"/>
      <c r="Q785" s="488"/>
      <c r="R785" s="488"/>
      <c r="S785" s="488"/>
      <c r="T785" s="488"/>
      <c r="U785" s="488"/>
    </row>
    <row r="786" spans="4:21" x14ac:dyDescent="0.25">
      <c r="D786" s="437"/>
      <c r="E786" s="486"/>
      <c r="F786" s="621"/>
      <c r="G786" s="488"/>
      <c r="H786" s="486"/>
      <c r="I786" s="487"/>
      <c r="J786" s="486"/>
      <c r="K786" s="484"/>
      <c r="L786" s="484"/>
      <c r="M786" s="606"/>
      <c r="N786" s="575"/>
      <c r="O786" s="485"/>
      <c r="P786" s="488"/>
      <c r="Q786" s="488"/>
      <c r="R786" s="488"/>
      <c r="S786" s="488"/>
      <c r="T786" s="488"/>
      <c r="U786" s="488"/>
    </row>
    <row r="787" spans="4:21" x14ac:dyDescent="0.25">
      <c r="D787" s="437"/>
      <c r="E787" s="486"/>
      <c r="F787" s="621"/>
      <c r="G787" s="488"/>
      <c r="H787" s="486"/>
      <c r="I787" s="487"/>
      <c r="J787" s="486"/>
      <c r="K787" s="484"/>
      <c r="L787" s="484"/>
      <c r="M787" s="606"/>
      <c r="N787" s="575"/>
      <c r="O787" s="485"/>
      <c r="P787" s="488"/>
      <c r="Q787" s="488"/>
      <c r="R787" s="488"/>
      <c r="S787" s="488"/>
      <c r="T787" s="488"/>
      <c r="U787" s="488"/>
    </row>
    <row r="788" spans="4:21" x14ac:dyDescent="0.25">
      <c r="D788" s="437"/>
      <c r="E788" s="486"/>
      <c r="F788" s="621"/>
      <c r="G788" s="488"/>
      <c r="H788" s="486"/>
      <c r="I788" s="487"/>
      <c r="J788" s="486"/>
      <c r="K788" s="484"/>
      <c r="L788" s="484"/>
      <c r="M788" s="606"/>
      <c r="N788" s="575"/>
      <c r="O788" s="485"/>
      <c r="P788" s="488"/>
      <c r="Q788" s="488"/>
      <c r="R788" s="488"/>
      <c r="S788" s="488"/>
      <c r="T788" s="488"/>
      <c r="U788" s="488"/>
    </row>
    <row r="789" spans="4:21" x14ac:dyDescent="0.25">
      <c r="D789" s="437"/>
      <c r="E789" s="486"/>
      <c r="F789" s="621"/>
      <c r="G789" s="488"/>
      <c r="H789" s="486"/>
      <c r="I789" s="487"/>
      <c r="J789" s="486"/>
      <c r="K789" s="484"/>
      <c r="L789" s="484"/>
      <c r="M789" s="606"/>
      <c r="N789" s="575"/>
      <c r="O789" s="485"/>
      <c r="P789" s="488"/>
      <c r="Q789" s="488"/>
      <c r="R789" s="488"/>
      <c r="S789" s="488"/>
      <c r="T789" s="488"/>
      <c r="U789" s="488"/>
    </row>
    <row r="790" spans="4:21" x14ac:dyDescent="0.25">
      <c r="D790" s="437"/>
      <c r="E790" s="486"/>
      <c r="F790" s="621"/>
      <c r="G790" s="488"/>
      <c r="H790" s="486"/>
      <c r="I790" s="487"/>
      <c r="J790" s="486"/>
      <c r="K790" s="484"/>
      <c r="L790" s="484"/>
      <c r="M790" s="606"/>
      <c r="N790" s="575"/>
      <c r="O790" s="485"/>
      <c r="P790" s="488"/>
      <c r="Q790" s="488"/>
      <c r="R790" s="488"/>
      <c r="S790" s="488"/>
      <c r="T790" s="488"/>
      <c r="U790" s="488"/>
    </row>
    <row r="791" spans="4:21" x14ac:dyDescent="0.25">
      <c r="D791" s="437"/>
      <c r="E791" s="486"/>
      <c r="F791" s="621"/>
      <c r="G791" s="488"/>
      <c r="H791" s="486"/>
      <c r="I791" s="487"/>
      <c r="J791" s="486"/>
      <c r="K791" s="484"/>
      <c r="L791" s="484"/>
      <c r="M791" s="606"/>
      <c r="N791" s="575"/>
      <c r="O791" s="485"/>
      <c r="P791" s="488"/>
      <c r="Q791" s="488"/>
      <c r="R791" s="488"/>
      <c r="S791" s="488"/>
      <c r="T791" s="488"/>
      <c r="U791" s="488"/>
    </row>
    <row r="792" spans="4:21" x14ac:dyDescent="0.25">
      <c r="D792" s="437"/>
      <c r="E792" s="486"/>
      <c r="F792" s="621"/>
      <c r="G792" s="488"/>
      <c r="H792" s="486"/>
      <c r="I792" s="487"/>
      <c r="J792" s="486"/>
      <c r="K792" s="484"/>
      <c r="L792" s="484"/>
      <c r="M792" s="606"/>
      <c r="N792" s="575"/>
      <c r="O792" s="485"/>
      <c r="P792" s="488"/>
      <c r="Q792" s="488"/>
      <c r="R792" s="488"/>
      <c r="S792" s="488"/>
      <c r="T792" s="488"/>
      <c r="U792" s="488"/>
    </row>
    <row r="793" spans="4:21" x14ac:dyDescent="0.25">
      <c r="D793" s="437"/>
      <c r="E793" s="486"/>
      <c r="F793" s="621"/>
      <c r="G793" s="488"/>
      <c r="H793" s="486"/>
      <c r="I793" s="487"/>
      <c r="J793" s="486"/>
      <c r="K793" s="484"/>
      <c r="L793" s="484"/>
      <c r="M793" s="606"/>
      <c r="N793" s="575"/>
      <c r="O793" s="485"/>
      <c r="P793" s="488"/>
      <c r="Q793" s="488"/>
      <c r="R793" s="488"/>
      <c r="S793" s="488"/>
      <c r="T793" s="488"/>
      <c r="U793" s="488"/>
    </row>
    <row r="794" spans="4:21" x14ac:dyDescent="0.25">
      <c r="D794" s="437"/>
      <c r="E794" s="486"/>
      <c r="F794" s="621"/>
      <c r="G794" s="488"/>
      <c r="H794" s="486"/>
      <c r="I794" s="487"/>
      <c r="J794" s="486"/>
      <c r="K794" s="484"/>
      <c r="L794" s="484"/>
      <c r="M794" s="606"/>
      <c r="N794" s="575"/>
      <c r="O794" s="485"/>
      <c r="P794" s="488"/>
      <c r="Q794" s="488"/>
      <c r="R794" s="488"/>
      <c r="S794" s="488"/>
      <c r="T794" s="488"/>
      <c r="U794" s="488"/>
    </row>
    <row r="795" spans="4:21" x14ac:dyDescent="0.25">
      <c r="D795" s="437"/>
      <c r="E795" s="486"/>
      <c r="F795" s="621"/>
      <c r="G795" s="488"/>
      <c r="H795" s="486"/>
      <c r="I795" s="487"/>
      <c r="J795" s="486"/>
      <c r="K795" s="484"/>
      <c r="L795" s="484"/>
      <c r="M795" s="606"/>
      <c r="N795" s="575"/>
      <c r="O795" s="485"/>
      <c r="P795" s="488"/>
      <c r="Q795" s="488"/>
      <c r="R795" s="488"/>
      <c r="S795" s="488"/>
      <c r="T795" s="488"/>
      <c r="U795" s="488"/>
    </row>
    <row r="796" spans="4:21" x14ac:dyDescent="0.25">
      <c r="D796" s="437"/>
      <c r="E796" s="486"/>
      <c r="F796" s="621"/>
      <c r="G796" s="488"/>
      <c r="H796" s="486"/>
      <c r="I796" s="487"/>
      <c r="J796" s="486"/>
      <c r="K796" s="484"/>
      <c r="L796" s="484"/>
      <c r="M796" s="606"/>
      <c r="N796" s="575"/>
      <c r="O796" s="485"/>
      <c r="P796" s="488"/>
      <c r="Q796" s="488"/>
      <c r="R796" s="488"/>
      <c r="S796" s="488"/>
      <c r="T796" s="488"/>
      <c r="U796" s="488"/>
    </row>
  </sheetData>
  <mergeCells count="4">
    <mergeCell ref="B682:B683"/>
    <mergeCell ref="B688:B690"/>
    <mergeCell ref="B745:B747"/>
    <mergeCell ref="E4:N4"/>
  </mergeCells>
  <pageMargins left="0" right="0" top="0" bottom="0" header="0" footer="0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4"/>
  <sheetViews>
    <sheetView topLeftCell="A13" workbookViewId="0">
      <selection activeCell="L41" sqref="L41"/>
    </sheetView>
  </sheetViews>
  <sheetFormatPr defaultRowHeight="16.5" x14ac:dyDescent="0.3"/>
  <cols>
    <col min="1" max="1" width="6.28515625" style="35" customWidth="1"/>
    <col min="2" max="2" width="5.140625" style="36" bestFit="1" customWidth="1"/>
    <col min="3" max="3" width="59" style="35" customWidth="1"/>
    <col min="4" max="4" width="12.42578125" style="37" customWidth="1"/>
    <col min="5" max="5" width="15.140625" style="114" customWidth="1"/>
    <col min="6" max="6" width="15" style="318" customWidth="1"/>
    <col min="7" max="7" width="15" style="319" customWidth="1"/>
    <col min="8" max="8" width="14.7109375" style="320" customWidth="1"/>
    <col min="9" max="9" width="15.140625" style="107" customWidth="1"/>
    <col min="10" max="10" width="14.85546875" style="174" customWidth="1"/>
    <col min="11" max="11" width="16" style="107" customWidth="1"/>
    <col min="12" max="12" width="15" style="97" customWidth="1"/>
    <col min="13" max="13" width="16" style="108" customWidth="1"/>
    <col min="14" max="14" width="15" style="108" customWidth="1"/>
    <col min="15" max="213" width="9.140625" style="35"/>
    <col min="214" max="214" width="6.28515625" style="35" customWidth="1"/>
    <col min="215" max="215" width="5.7109375" style="35" customWidth="1"/>
    <col min="216" max="216" width="45.85546875" style="35" customWidth="1"/>
    <col min="217" max="217" width="12.7109375" style="35" customWidth="1"/>
    <col min="218" max="218" width="15.7109375" style="35" customWidth="1"/>
    <col min="219" max="219" width="16.28515625" style="35" customWidth="1"/>
    <col min="220" max="220" width="15" style="35" customWidth="1"/>
    <col min="221" max="221" width="18" style="35" customWidth="1"/>
    <col min="222" max="222" width="20.140625" style="35" customWidth="1"/>
    <col min="223" max="223" width="17.85546875" style="35" customWidth="1"/>
    <col min="224" max="226" width="14.140625" style="35" customWidth="1"/>
    <col min="227" max="227" width="14.5703125" style="35" customWidth="1"/>
    <col min="228" max="228" width="0.140625" style="35" customWidth="1"/>
    <col min="229" max="231" width="17.42578125" style="35" customWidth="1"/>
    <col min="232" max="232" width="15.7109375" style="35" customWidth="1"/>
    <col min="233" max="233" width="17.140625" style="35" customWidth="1"/>
    <col min="234" max="234" width="16.140625" style="35" customWidth="1"/>
    <col min="235" max="235" width="15.7109375" style="35" customWidth="1"/>
    <col min="236" max="242" width="16.28515625" style="35" customWidth="1"/>
    <col min="243" max="245" width="15.85546875" style="35" customWidth="1"/>
    <col min="246" max="247" width="18.85546875" style="35" customWidth="1"/>
    <col min="248" max="248" width="16.42578125" style="35" customWidth="1"/>
    <col min="249" max="249" width="16.28515625" style="35" customWidth="1"/>
    <col min="250" max="250" width="14.140625" style="35" customWidth="1"/>
    <col min="251" max="251" width="15.140625" style="35" customWidth="1"/>
    <col min="252" max="252" width="9.140625" style="35"/>
    <col min="253" max="253" width="11.140625" style="35" bestFit="1" customWidth="1"/>
    <col min="254" max="469" width="9.140625" style="35"/>
    <col min="470" max="470" width="6.28515625" style="35" customWidth="1"/>
    <col min="471" max="471" width="5.7109375" style="35" customWidth="1"/>
    <col min="472" max="472" width="45.85546875" style="35" customWidth="1"/>
    <col min="473" max="473" width="12.7109375" style="35" customWidth="1"/>
    <col min="474" max="474" width="15.7109375" style="35" customWidth="1"/>
    <col min="475" max="475" width="16.28515625" style="35" customWidth="1"/>
    <col min="476" max="476" width="15" style="35" customWidth="1"/>
    <col min="477" max="477" width="18" style="35" customWidth="1"/>
    <col min="478" max="478" width="20.140625" style="35" customWidth="1"/>
    <col min="479" max="479" width="17.85546875" style="35" customWidth="1"/>
    <col min="480" max="482" width="14.140625" style="35" customWidth="1"/>
    <col min="483" max="483" width="14.5703125" style="35" customWidth="1"/>
    <col min="484" max="484" width="0.140625" style="35" customWidth="1"/>
    <col min="485" max="487" width="17.42578125" style="35" customWidth="1"/>
    <col min="488" max="488" width="15.7109375" style="35" customWidth="1"/>
    <col min="489" max="489" width="17.140625" style="35" customWidth="1"/>
    <col min="490" max="490" width="16.140625" style="35" customWidth="1"/>
    <col min="491" max="491" width="15.7109375" style="35" customWidth="1"/>
    <col min="492" max="498" width="16.28515625" style="35" customWidth="1"/>
    <col min="499" max="501" width="15.85546875" style="35" customWidth="1"/>
    <col min="502" max="503" width="18.85546875" style="35" customWidth="1"/>
    <col min="504" max="504" width="16.42578125" style="35" customWidth="1"/>
    <col min="505" max="505" width="16.28515625" style="35" customWidth="1"/>
    <col min="506" max="506" width="14.140625" style="35" customWidth="1"/>
    <col min="507" max="507" width="15.140625" style="35" customWidth="1"/>
    <col min="508" max="508" width="9.140625" style="35"/>
    <col min="509" max="509" width="11.140625" style="35" bestFit="1" customWidth="1"/>
    <col min="510" max="725" width="9.140625" style="35"/>
    <col min="726" max="726" width="6.28515625" style="35" customWidth="1"/>
    <col min="727" max="727" width="5.7109375" style="35" customWidth="1"/>
    <col min="728" max="728" width="45.85546875" style="35" customWidth="1"/>
    <col min="729" max="729" width="12.7109375" style="35" customWidth="1"/>
    <col min="730" max="730" width="15.7109375" style="35" customWidth="1"/>
    <col min="731" max="731" width="16.28515625" style="35" customWidth="1"/>
    <col min="732" max="732" width="15" style="35" customWidth="1"/>
    <col min="733" max="733" width="18" style="35" customWidth="1"/>
    <col min="734" max="734" width="20.140625" style="35" customWidth="1"/>
    <col min="735" max="735" width="17.85546875" style="35" customWidth="1"/>
    <col min="736" max="738" width="14.140625" style="35" customWidth="1"/>
    <col min="739" max="739" width="14.5703125" style="35" customWidth="1"/>
    <col min="740" max="740" width="0.140625" style="35" customWidth="1"/>
    <col min="741" max="743" width="17.42578125" style="35" customWidth="1"/>
    <col min="744" max="744" width="15.7109375" style="35" customWidth="1"/>
    <col min="745" max="745" width="17.140625" style="35" customWidth="1"/>
    <col min="746" max="746" width="16.140625" style="35" customWidth="1"/>
    <col min="747" max="747" width="15.7109375" style="35" customWidth="1"/>
    <col min="748" max="754" width="16.28515625" style="35" customWidth="1"/>
    <col min="755" max="757" width="15.85546875" style="35" customWidth="1"/>
    <col min="758" max="759" width="18.85546875" style="35" customWidth="1"/>
    <col min="760" max="760" width="16.42578125" style="35" customWidth="1"/>
    <col min="761" max="761" width="16.28515625" style="35" customWidth="1"/>
    <col min="762" max="762" width="14.140625" style="35" customWidth="1"/>
    <col min="763" max="763" width="15.140625" style="35" customWidth="1"/>
    <col min="764" max="764" width="9.140625" style="35"/>
    <col min="765" max="765" width="11.140625" style="35" bestFit="1" customWidth="1"/>
    <col min="766" max="981" width="9.140625" style="35"/>
    <col min="982" max="982" width="6.28515625" style="35" customWidth="1"/>
    <col min="983" max="983" width="5.7109375" style="35" customWidth="1"/>
    <col min="984" max="984" width="45.85546875" style="35" customWidth="1"/>
    <col min="985" max="985" width="12.7109375" style="35" customWidth="1"/>
    <col min="986" max="986" width="15.7109375" style="35" customWidth="1"/>
    <col min="987" max="987" width="16.28515625" style="35" customWidth="1"/>
    <col min="988" max="988" width="15" style="35" customWidth="1"/>
    <col min="989" max="989" width="18" style="35" customWidth="1"/>
    <col min="990" max="990" width="20.140625" style="35" customWidth="1"/>
    <col min="991" max="991" width="17.85546875" style="35" customWidth="1"/>
    <col min="992" max="994" width="14.140625" style="35" customWidth="1"/>
    <col min="995" max="995" width="14.5703125" style="35" customWidth="1"/>
    <col min="996" max="996" width="0.140625" style="35" customWidth="1"/>
    <col min="997" max="999" width="17.42578125" style="35" customWidth="1"/>
    <col min="1000" max="1000" width="15.7109375" style="35" customWidth="1"/>
    <col min="1001" max="1001" width="17.140625" style="35" customWidth="1"/>
    <col min="1002" max="1002" width="16.140625" style="35" customWidth="1"/>
    <col min="1003" max="1003" width="15.7109375" style="35" customWidth="1"/>
    <col min="1004" max="1010" width="16.28515625" style="35" customWidth="1"/>
    <col min="1011" max="1013" width="15.85546875" style="35" customWidth="1"/>
    <col min="1014" max="1015" width="18.85546875" style="35" customWidth="1"/>
    <col min="1016" max="1016" width="16.42578125" style="35" customWidth="1"/>
    <col min="1017" max="1017" width="16.28515625" style="35" customWidth="1"/>
    <col min="1018" max="1018" width="14.140625" style="35" customWidth="1"/>
    <col min="1019" max="1019" width="15.140625" style="35" customWidth="1"/>
    <col min="1020" max="1020" width="9.140625" style="35"/>
    <col min="1021" max="1021" width="11.140625" style="35" bestFit="1" customWidth="1"/>
    <col min="1022" max="1237" width="9.140625" style="35"/>
    <col min="1238" max="1238" width="6.28515625" style="35" customWidth="1"/>
    <col min="1239" max="1239" width="5.7109375" style="35" customWidth="1"/>
    <col min="1240" max="1240" width="45.85546875" style="35" customWidth="1"/>
    <col min="1241" max="1241" width="12.7109375" style="35" customWidth="1"/>
    <col min="1242" max="1242" width="15.7109375" style="35" customWidth="1"/>
    <col min="1243" max="1243" width="16.28515625" style="35" customWidth="1"/>
    <col min="1244" max="1244" width="15" style="35" customWidth="1"/>
    <col min="1245" max="1245" width="18" style="35" customWidth="1"/>
    <col min="1246" max="1246" width="20.140625" style="35" customWidth="1"/>
    <col min="1247" max="1247" width="17.85546875" style="35" customWidth="1"/>
    <col min="1248" max="1250" width="14.140625" style="35" customWidth="1"/>
    <col min="1251" max="1251" width="14.5703125" style="35" customWidth="1"/>
    <col min="1252" max="1252" width="0.140625" style="35" customWidth="1"/>
    <col min="1253" max="1255" width="17.42578125" style="35" customWidth="1"/>
    <col min="1256" max="1256" width="15.7109375" style="35" customWidth="1"/>
    <col min="1257" max="1257" width="17.140625" style="35" customWidth="1"/>
    <col min="1258" max="1258" width="16.140625" style="35" customWidth="1"/>
    <col min="1259" max="1259" width="15.7109375" style="35" customWidth="1"/>
    <col min="1260" max="1266" width="16.28515625" style="35" customWidth="1"/>
    <col min="1267" max="1269" width="15.85546875" style="35" customWidth="1"/>
    <col min="1270" max="1271" width="18.85546875" style="35" customWidth="1"/>
    <col min="1272" max="1272" width="16.42578125" style="35" customWidth="1"/>
    <col min="1273" max="1273" width="16.28515625" style="35" customWidth="1"/>
    <col min="1274" max="1274" width="14.140625" style="35" customWidth="1"/>
    <col min="1275" max="1275" width="15.140625" style="35" customWidth="1"/>
    <col min="1276" max="1276" width="9.140625" style="35"/>
    <col min="1277" max="1277" width="11.140625" style="35" bestFit="1" customWidth="1"/>
    <col min="1278" max="1493" width="9.140625" style="35"/>
    <col min="1494" max="1494" width="6.28515625" style="35" customWidth="1"/>
    <col min="1495" max="1495" width="5.7109375" style="35" customWidth="1"/>
    <col min="1496" max="1496" width="45.85546875" style="35" customWidth="1"/>
    <col min="1497" max="1497" width="12.7109375" style="35" customWidth="1"/>
    <col min="1498" max="1498" width="15.7109375" style="35" customWidth="1"/>
    <col min="1499" max="1499" width="16.28515625" style="35" customWidth="1"/>
    <col min="1500" max="1500" width="15" style="35" customWidth="1"/>
    <col min="1501" max="1501" width="18" style="35" customWidth="1"/>
    <col min="1502" max="1502" width="20.140625" style="35" customWidth="1"/>
    <col min="1503" max="1503" width="17.85546875" style="35" customWidth="1"/>
    <col min="1504" max="1506" width="14.140625" style="35" customWidth="1"/>
    <col min="1507" max="1507" width="14.5703125" style="35" customWidth="1"/>
    <col min="1508" max="1508" width="0.140625" style="35" customWidth="1"/>
    <col min="1509" max="1511" width="17.42578125" style="35" customWidth="1"/>
    <col min="1512" max="1512" width="15.7109375" style="35" customWidth="1"/>
    <col min="1513" max="1513" width="17.140625" style="35" customWidth="1"/>
    <col min="1514" max="1514" width="16.140625" style="35" customWidth="1"/>
    <col min="1515" max="1515" width="15.7109375" style="35" customWidth="1"/>
    <col min="1516" max="1522" width="16.28515625" style="35" customWidth="1"/>
    <col min="1523" max="1525" width="15.85546875" style="35" customWidth="1"/>
    <col min="1526" max="1527" width="18.85546875" style="35" customWidth="1"/>
    <col min="1528" max="1528" width="16.42578125" style="35" customWidth="1"/>
    <col min="1529" max="1529" width="16.28515625" style="35" customWidth="1"/>
    <col min="1530" max="1530" width="14.140625" style="35" customWidth="1"/>
    <col min="1531" max="1531" width="15.140625" style="35" customWidth="1"/>
    <col min="1532" max="1532" width="9.140625" style="35"/>
    <col min="1533" max="1533" width="11.140625" style="35" bestFit="1" customWidth="1"/>
    <col min="1534" max="1749" width="9.140625" style="35"/>
    <col min="1750" max="1750" width="6.28515625" style="35" customWidth="1"/>
    <col min="1751" max="1751" width="5.7109375" style="35" customWidth="1"/>
    <col min="1752" max="1752" width="45.85546875" style="35" customWidth="1"/>
    <col min="1753" max="1753" width="12.7109375" style="35" customWidth="1"/>
    <col min="1754" max="1754" width="15.7109375" style="35" customWidth="1"/>
    <col min="1755" max="1755" width="16.28515625" style="35" customWidth="1"/>
    <col min="1756" max="1756" width="15" style="35" customWidth="1"/>
    <col min="1757" max="1757" width="18" style="35" customWidth="1"/>
    <col min="1758" max="1758" width="20.140625" style="35" customWidth="1"/>
    <col min="1759" max="1759" width="17.85546875" style="35" customWidth="1"/>
    <col min="1760" max="1762" width="14.140625" style="35" customWidth="1"/>
    <col min="1763" max="1763" width="14.5703125" style="35" customWidth="1"/>
    <col min="1764" max="1764" width="0.140625" style="35" customWidth="1"/>
    <col min="1765" max="1767" width="17.42578125" style="35" customWidth="1"/>
    <col min="1768" max="1768" width="15.7109375" style="35" customWidth="1"/>
    <col min="1769" max="1769" width="17.140625" style="35" customWidth="1"/>
    <col min="1770" max="1770" width="16.140625" style="35" customWidth="1"/>
    <col min="1771" max="1771" width="15.7109375" style="35" customWidth="1"/>
    <col min="1772" max="1778" width="16.28515625" style="35" customWidth="1"/>
    <col min="1779" max="1781" width="15.85546875" style="35" customWidth="1"/>
    <col min="1782" max="1783" width="18.85546875" style="35" customWidth="1"/>
    <col min="1784" max="1784" width="16.42578125" style="35" customWidth="1"/>
    <col min="1785" max="1785" width="16.28515625" style="35" customWidth="1"/>
    <col min="1786" max="1786" width="14.140625" style="35" customWidth="1"/>
    <col min="1787" max="1787" width="15.140625" style="35" customWidth="1"/>
    <col min="1788" max="1788" width="9.140625" style="35"/>
    <col min="1789" max="1789" width="11.140625" style="35" bestFit="1" customWidth="1"/>
    <col min="1790" max="2005" width="9.140625" style="35"/>
    <col min="2006" max="2006" width="6.28515625" style="35" customWidth="1"/>
    <col min="2007" max="2007" width="5.7109375" style="35" customWidth="1"/>
    <col min="2008" max="2008" width="45.85546875" style="35" customWidth="1"/>
    <col min="2009" max="2009" width="12.7109375" style="35" customWidth="1"/>
    <col min="2010" max="2010" width="15.7109375" style="35" customWidth="1"/>
    <col min="2011" max="2011" width="16.28515625" style="35" customWidth="1"/>
    <col min="2012" max="2012" width="15" style="35" customWidth="1"/>
    <col min="2013" max="2013" width="18" style="35" customWidth="1"/>
    <col min="2014" max="2014" width="20.140625" style="35" customWidth="1"/>
    <col min="2015" max="2015" width="17.85546875" style="35" customWidth="1"/>
    <col min="2016" max="2018" width="14.140625" style="35" customWidth="1"/>
    <col min="2019" max="2019" width="14.5703125" style="35" customWidth="1"/>
    <col min="2020" max="2020" width="0.140625" style="35" customWidth="1"/>
    <col min="2021" max="2023" width="17.42578125" style="35" customWidth="1"/>
    <col min="2024" max="2024" width="15.7109375" style="35" customWidth="1"/>
    <col min="2025" max="2025" width="17.140625" style="35" customWidth="1"/>
    <col min="2026" max="2026" width="16.140625" style="35" customWidth="1"/>
    <col min="2027" max="2027" width="15.7109375" style="35" customWidth="1"/>
    <col min="2028" max="2034" width="16.28515625" style="35" customWidth="1"/>
    <col min="2035" max="2037" width="15.85546875" style="35" customWidth="1"/>
    <col min="2038" max="2039" width="18.85546875" style="35" customWidth="1"/>
    <col min="2040" max="2040" width="16.42578125" style="35" customWidth="1"/>
    <col min="2041" max="2041" width="16.28515625" style="35" customWidth="1"/>
    <col min="2042" max="2042" width="14.140625" style="35" customWidth="1"/>
    <col min="2043" max="2043" width="15.140625" style="35" customWidth="1"/>
    <col min="2044" max="2044" width="9.140625" style="35"/>
    <col min="2045" max="2045" width="11.140625" style="35" bestFit="1" customWidth="1"/>
    <col min="2046" max="2261" width="9.140625" style="35"/>
    <col min="2262" max="2262" width="6.28515625" style="35" customWidth="1"/>
    <col min="2263" max="2263" width="5.7109375" style="35" customWidth="1"/>
    <col min="2264" max="2264" width="45.85546875" style="35" customWidth="1"/>
    <col min="2265" max="2265" width="12.7109375" style="35" customWidth="1"/>
    <col min="2266" max="2266" width="15.7109375" style="35" customWidth="1"/>
    <col min="2267" max="2267" width="16.28515625" style="35" customWidth="1"/>
    <col min="2268" max="2268" width="15" style="35" customWidth="1"/>
    <col min="2269" max="2269" width="18" style="35" customWidth="1"/>
    <col min="2270" max="2270" width="20.140625" style="35" customWidth="1"/>
    <col min="2271" max="2271" width="17.85546875" style="35" customWidth="1"/>
    <col min="2272" max="2274" width="14.140625" style="35" customWidth="1"/>
    <col min="2275" max="2275" width="14.5703125" style="35" customWidth="1"/>
    <col min="2276" max="2276" width="0.140625" style="35" customWidth="1"/>
    <col min="2277" max="2279" width="17.42578125" style="35" customWidth="1"/>
    <col min="2280" max="2280" width="15.7109375" style="35" customWidth="1"/>
    <col min="2281" max="2281" width="17.140625" style="35" customWidth="1"/>
    <col min="2282" max="2282" width="16.140625" style="35" customWidth="1"/>
    <col min="2283" max="2283" width="15.7109375" style="35" customWidth="1"/>
    <col min="2284" max="2290" width="16.28515625" style="35" customWidth="1"/>
    <col min="2291" max="2293" width="15.85546875" style="35" customWidth="1"/>
    <col min="2294" max="2295" width="18.85546875" style="35" customWidth="1"/>
    <col min="2296" max="2296" width="16.42578125" style="35" customWidth="1"/>
    <col min="2297" max="2297" width="16.28515625" style="35" customWidth="1"/>
    <col min="2298" max="2298" width="14.140625" style="35" customWidth="1"/>
    <col min="2299" max="2299" width="15.140625" style="35" customWidth="1"/>
    <col min="2300" max="2300" width="9.140625" style="35"/>
    <col min="2301" max="2301" width="11.140625" style="35" bestFit="1" customWidth="1"/>
    <col min="2302" max="2517" width="9.140625" style="35"/>
    <col min="2518" max="2518" width="6.28515625" style="35" customWidth="1"/>
    <col min="2519" max="2519" width="5.7109375" style="35" customWidth="1"/>
    <col min="2520" max="2520" width="45.85546875" style="35" customWidth="1"/>
    <col min="2521" max="2521" width="12.7109375" style="35" customWidth="1"/>
    <col min="2522" max="2522" width="15.7109375" style="35" customWidth="1"/>
    <col min="2523" max="2523" width="16.28515625" style="35" customWidth="1"/>
    <col min="2524" max="2524" width="15" style="35" customWidth="1"/>
    <col min="2525" max="2525" width="18" style="35" customWidth="1"/>
    <col min="2526" max="2526" width="20.140625" style="35" customWidth="1"/>
    <col min="2527" max="2527" width="17.85546875" style="35" customWidth="1"/>
    <col min="2528" max="2530" width="14.140625" style="35" customWidth="1"/>
    <col min="2531" max="2531" width="14.5703125" style="35" customWidth="1"/>
    <col min="2532" max="2532" width="0.140625" style="35" customWidth="1"/>
    <col min="2533" max="2535" width="17.42578125" style="35" customWidth="1"/>
    <col min="2536" max="2536" width="15.7109375" style="35" customWidth="1"/>
    <col min="2537" max="2537" width="17.140625" style="35" customWidth="1"/>
    <col min="2538" max="2538" width="16.140625" style="35" customWidth="1"/>
    <col min="2539" max="2539" width="15.7109375" style="35" customWidth="1"/>
    <col min="2540" max="2546" width="16.28515625" style="35" customWidth="1"/>
    <col min="2547" max="2549" width="15.85546875" style="35" customWidth="1"/>
    <col min="2550" max="2551" width="18.85546875" style="35" customWidth="1"/>
    <col min="2552" max="2552" width="16.42578125" style="35" customWidth="1"/>
    <col min="2553" max="2553" width="16.28515625" style="35" customWidth="1"/>
    <col min="2554" max="2554" width="14.140625" style="35" customWidth="1"/>
    <col min="2555" max="2555" width="15.140625" style="35" customWidth="1"/>
    <col min="2556" max="2556" width="9.140625" style="35"/>
    <col min="2557" max="2557" width="11.140625" style="35" bestFit="1" customWidth="1"/>
    <col min="2558" max="2773" width="9.140625" style="35"/>
    <col min="2774" max="2774" width="6.28515625" style="35" customWidth="1"/>
    <col min="2775" max="2775" width="5.7109375" style="35" customWidth="1"/>
    <col min="2776" max="2776" width="45.85546875" style="35" customWidth="1"/>
    <col min="2777" max="2777" width="12.7109375" style="35" customWidth="1"/>
    <col min="2778" max="2778" width="15.7109375" style="35" customWidth="1"/>
    <col min="2779" max="2779" width="16.28515625" style="35" customWidth="1"/>
    <col min="2780" max="2780" width="15" style="35" customWidth="1"/>
    <col min="2781" max="2781" width="18" style="35" customWidth="1"/>
    <col min="2782" max="2782" width="20.140625" style="35" customWidth="1"/>
    <col min="2783" max="2783" width="17.85546875" style="35" customWidth="1"/>
    <col min="2784" max="2786" width="14.140625" style="35" customWidth="1"/>
    <col min="2787" max="2787" width="14.5703125" style="35" customWidth="1"/>
    <col min="2788" max="2788" width="0.140625" style="35" customWidth="1"/>
    <col min="2789" max="2791" width="17.42578125" style="35" customWidth="1"/>
    <col min="2792" max="2792" width="15.7109375" style="35" customWidth="1"/>
    <col min="2793" max="2793" width="17.140625" style="35" customWidth="1"/>
    <col min="2794" max="2794" width="16.140625" style="35" customWidth="1"/>
    <col min="2795" max="2795" width="15.7109375" style="35" customWidth="1"/>
    <col min="2796" max="2802" width="16.28515625" style="35" customWidth="1"/>
    <col min="2803" max="2805" width="15.85546875" style="35" customWidth="1"/>
    <col min="2806" max="2807" width="18.85546875" style="35" customWidth="1"/>
    <col min="2808" max="2808" width="16.42578125" style="35" customWidth="1"/>
    <col min="2809" max="2809" width="16.28515625" style="35" customWidth="1"/>
    <col min="2810" max="2810" width="14.140625" style="35" customWidth="1"/>
    <col min="2811" max="2811" width="15.140625" style="35" customWidth="1"/>
    <col min="2812" max="2812" width="9.140625" style="35"/>
    <col min="2813" max="2813" width="11.140625" style="35" bestFit="1" customWidth="1"/>
    <col min="2814" max="3029" width="9.140625" style="35"/>
    <col min="3030" max="3030" width="6.28515625" style="35" customWidth="1"/>
    <col min="3031" max="3031" width="5.7109375" style="35" customWidth="1"/>
    <col min="3032" max="3032" width="45.85546875" style="35" customWidth="1"/>
    <col min="3033" max="3033" width="12.7109375" style="35" customWidth="1"/>
    <col min="3034" max="3034" width="15.7109375" style="35" customWidth="1"/>
    <col min="3035" max="3035" width="16.28515625" style="35" customWidth="1"/>
    <col min="3036" max="3036" width="15" style="35" customWidth="1"/>
    <col min="3037" max="3037" width="18" style="35" customWidth="1"/>
    <col min="3038" max="3038" width="20.140625" style="35" customWidth="1"/>
    <col min="3039" max="3039" width="17.85546875" style="35" customWidth="1"/>
    <col min="3040" max="3042" width="14.140625" style="35" customWidth="1"/>
    <col min="3043" max="3043" width="14.5703125" style="35" customWidth="1"/>
    <col min="3044" max="3044" width="0.140625" style="35" customWidth="1"/>
    <col min="3045" max="3047" width="17.42578125" style="35" customWidth="1"/>
    <col min="3048" max="3048" width="15.7109375" style="35" customWidth="1"/>
    <col min="3049" max="3049" width="17.140625" style="35" customWidth="1"/>
    <col min="3050" max="3050" width="16.140625" style="35" customWidth="1"/>
    <col min="3051" max="3051" width="15.7109375" style="35" customWidth="1"/>
    <col min="3052" max="3058" width="16.28515625" style="35" customWidth="1"/>
    <col min="3059" max="3061" width="15.85546875" style="35" customWidth="1"/>
    <col min="3062" max="3063" width="18.85546875" style="35" customWidth="1"/>
    <col min="3064" max="3064" width="16.42578125" style="35" customWidth="1"/>
    <col min="3065" max="3065" width="16.28515625" style="35" customWidth="1"/>
    <col min="3066" max="3066" width="14.140625" style="35" customWidth="1"/>
    <col min="3067" max="3067" width="15.140625" style="35" customWidth="1"/>
    <col min="3068" max="3068" width="9.140625" style="35"/>
    <col min="3069" max="3069" width="11.140625" style="35" bestFit="1" customWidth="1"/>
    <col min="3070" max="3285" width="9.140625" style="35"/>
    <col min="3286" max="3286" width="6.28515625" style="35" customWidth="1"/>
    <col min="3287" max="3287" width="5.7109375" style="35" customWidth="1"/>
    <col min="3288" max="3288" width="45.85546875" style="35" customWidth="1"/>
    <col min="3289" max="3289" width="12.7109375" style="35" customWidth="1"/>
    <col min="3290" max="3290" width="15.7109375" style="35" customWidth="1"/>
    <col min="3291" max="3291" width="16.28515625" style="35" customWidth="1"/>
    <col min="3292" max="3292" width="15" style="35" customWidth="1"/>
    <col min="3293" max="3293" width="18" style="35" customWidth="1"/>
    <col min="3294" max="3294" width="20.140625" style="35" customWidth="1"/>
    <col min="3295" max="3295" width="17.85546875" style="35" customWidth="1"/>
    <col min="3296" max="3298" width="14.140625" style="35" customWidth="1"/>
    <col min="3299" max="3299" width="14.5703125" style="35" customWidth="1"/>
    <col min="3300" max="3300" width="0.140625" style="35" customWidth="1"/>
    <col min="3301" max="3303" width="17.42578125" style="35" customWidth="1"/>
    <col min="3304" max="3304" width="15.7109375" style="35" customWidth="1"/>
    <col min="3305" max="3305" width="17.140625" style="35" customWidth="1"/>
    <col min="3306" max="3306" width="16.140625" style="35" customWidth="1"/>
    <col min="3307" max="3307" width="15.7109375" style="35" customWidth="1"/>
    <col min="3308" max="3314" width="16.28515625" style="35" customWidth="1"/>
    <col min="3315" max="3317" width="15.85546875" style="35" customWidth="1"/>
    <col min="3318" max="3319" width="18.85546875" style="35" customWidth="1"/>
    <col min="3320" max="3320" width="16.42578125" style="35" customWidth="1"/>
    <col min="3321" max="3321" width="16.28515625" style="35" customWidth="1"/>
    <col min="3322" max="3322" width="14.140625" style="35" customWidth="1"/>
    <col min="3323" max="3323" width="15.140625" style="35" customWidth="1"/>
    <col min="3324" max="3324" width="9.140625" style="35"/>
    <col min="3325" max="3325" width="11.140625" style="35" bestFit="1" customWidth="1"/>
    <col min="3326" max="3541" width="9.140625" style="35"/>
    <col min="3542" max="3542" width="6.28515625" style="35" customWidth="1"/>
    <col min="3543" max="3543" width="5.7109375" style="35" customWidth="1"/>
    <col min="3544" max="3544" width="45.85546875" style="35" customWidth="1"/>
    <col min="3545" max="3545" width="12.7109375" style="35" customWidth="1"/>
    <col min="3546" max="3546" width="15.7109375" style="35" customWidth="1"/>
    <col min="3547" max="3547" width="16.28515625" style="35" customWidth="1"/>
    <col min="3548" max="3548" width="15" style="35" customWidth="1"/>
    <col min="3549" max="3549" width="18" style="35" customWidth="1"/>
    <col min="3550" max="3550" width="20.140625" style="35" customWidth="1"/>
    <col min="3551" max="3551" width="17.85546875" style="35" customWidth="1"/>
    <col min="3552" max="3554" width="14.140625" style="35" customWidth="1"/>
    <col min="3555" max="3555" width="14.5703125" style="35" customWidth="1"/>
    <col min="3556" max="3556" width="0.140625" style="35" customWidth="1"/>
    <col min="3557" max="3559" width="17.42578125" style="35" customWidth="1"/>
    <col min="3560" max="3560" width="15.7109375" style="35" customWidth="1"/>
    <col min="3561" max="3561" width="17.140625" style="35" customWidth="1"/>
    <col min="3562" max="3562" width="16.140625" style="35" customWidth="1"/>
    <col min="3563" max="3563" width="15.7109375" style="35" customWidth="1"/>
    <col min="3564" max="3570" width="16.28515625" style="35" customWidth="1"/>
    <col min="3571" max="3573" width="15.85546875" style="35" customWidth="1"/>
    <col min="3574" max="3575" width="18.85546875" style="35" customWidth="1"/>
    <col min="3576" max="3576" width="16.42578125" style="35" customWidth="1"/>
    <col min="3577" max="3577" width="16.28515625" style="35" customWidth="1"/>
    <col min="3578" max="3578" width="14.140625" style="35" customWidth="1"/>
    <col min="3579" max="3579" width="15.140625" style="35" customWidth="1"/>
    <col min="3580" max="3580" width="9.140625" style="35"/>
    <col min="3581" max="3581" width="11.140625" style="35" bestFit="1" customWidth="1"/>
    <col min="3582" max="3797" width="9.140625" style="35"/>
    <col min="3798" max="3798" width="6.28515625" style="35" customWidth="1"/>
    <col min="3799" max="3799" width="5.7109375" style="35" customWidth="1"/>
    <col min="3800" max="3800" width="45.85546875" style="35" customWidth="1"/>
    <col min="3801" max="3801" width="12.7109375" style="35" customWidth="1"/>
    <col min="3802" max="3802" width="15.7109375" style="35" customWidth="1"/>
    <col min="3803" max="3803" width="16.28515625" style="35" customWidth="1"/>
    <col min="3804" max="3804" width="15" style="35" customWidth="1"/>
    <col min="3805" max="3805" width="18" style="35" customWidth="1"/>
    <col min="3806" max="3806" width="20.140625" style="35" customWidth="1"/>
    <col min="3807" max="3807" width="17.85546875" style="35" customWidth="1"/>
    <col min="3808" max="3810" width="14.140625" style="35" customWidth="1"/>
    <col min="3811" max="3811" width="14.5703125" style="35" customWidth="1"/>
    <col min="3812" max="3812" width="0.140625" style="35" customWidth="1"/>
    <col min="3813" max="3815" width="17.42578125" style="35" customWidth="1"/>
    <col min="3816" max="3816" width="15.7109375" style="35" customWidth="1"/>
    <col min="3817" max="3817" width="17.140625" style="35" customWidth="1"/>
    <col min="3818" max="3818" width="16.140625" style="35" customWidth="1"/>
    <col min="3819" max="3819" width="15.7109375" style="35" customWidth="1"/>
    <col min="3820" max="3826" width="16.28515625" style="35" customWidth="1"/>
    <col min="3827" max="3829" width="15.85546875" style="35" customWidth="1"/>
    <col min="3830" max="3831" width="18.85546875" style="35" customWidth="1"/>
    <col min="3832" max="3832" width="16.42578125" style="35" customWidth="1"/>
    <col min="3833" max="3833" width="16.28515625" style="35" customWidth="1"/>
    <col min="3834" max="3834" width="14.140625" style="35" customWidth="1"/>
    <col min="3835" max="3835" width="15.140625" style="35" customWidth="1"/>
    <col min="3836" max="3836" width="9.140625" style="35"/>
    <col min="3837" max="3837" width="11.140625" style="35" bestFit="1" customWidth="1"/>
    <col min="3838" max="4053" width="9.140625" style="35"/>
    <col min="4054" max="4054" width="6.28515625" style="35" customWidth="1"/>
    <col min="4055" max="4055" width="5.7109375" style="35" customWidth="1"/>
    <col min="4056" max="4056" width="45.85546875" style="35" customWidth="1"/>
    <col min="4057" max="4057" width="12.7109375" style="35" customWidth="1"/>
    <col min="4058" max="4058" width="15.7109375" style="35" customWidth="1"/>
    <col min="4059" max="4059" width="16.28515625" style="35" customWidth="1"/>
    <col min="4060" max="4060" width="15" style="35" customWidth="1"/>
    <col min="4061" max="4061" width="18" style="35" customWidth="1"/>
    <col min="4062" max="4062" width="20.140625" style="35" customWidth="1"/>
    <col min="4063" max="4063" width="17.85546875" style="35" customWidth="1"/>
    <col min="4064" max="4066" width="14.140625" style="35" customWidth="1"/>
    <col min="4067" max="4067" width="14.5703125" style="35" customWidth="1"/>
    <col min="4068" max="4068" width="0.140625" style="35" customWidth="1"/>
    <col min="4069" max="4071" width="17.42578125" style="35" customWidth="1"/>
    <col min="4072" max="4072" width="15.7109375" style="35" customWidth="1"/>
    <col min="4073" max="4073" width="17.140625" style="35" customWidth="1"/>
    <col min="4074" max="4074" width="16.140625" style="35" customWidth="1"/>
    <col min="4075" max="4075" width="15.7109375" style="35" customWidth="1"/>
    <col min="4076" max="4082" width="16.28515625" style="35" customWidth="1"/>
    <col min="4083" max="4085" width="15.85546875" style="35" customWidth="1"/>
    <col min="4086" max="4087" width="18.85546875" style="35" customWidth="1"/>
    <col min="4088" max="4088" width="16.42578125" style="35" customWidth="1"/>
    <col min="4089" max="4089" width="16.28515625" style="35" customWidth="1"/>
    <col min="4090" max="4090" width="14.140625" style="35" customWidth="1"/>
    <col min="4091" max="4091" width="15.140625" style="35" customWidth="1"/>
    <col min="4092" max="4092" width="9.140625" style="35"/>
    <col min="4093" max="4093" width="11.140625" style="35" bestFit="1" customWidth="1"/>
    <col min="4094" max="4309" width="9.140625" style="35"/>
    <col min="4310" max="4310" width="6.28515625" style="35" customWidth="1"/>
    <col min="4311" max="4311" width="5.7109375" style="35" customWidth="1"/>
    <col min="4312" max="4312" width="45.85546875" style="35" customWidth="1"/>
    <col min="4313" max="4313" width="12.7109375" style="35" customWidth="1"/>
    <col min="4314" max="4314" width="15.7109375" style="35" customWidth="1"/>
    <col min="4315" max="4315" width="16.28515625" style="35" customWidth="1"/>
    <col min="4316" max="4316" width="15" style="35" customWidth="1"/>
    <col min="4317" max="4317" width="18" style="35" customWidth="1"/>
    <col min="4318" max="4318" width="20.140625" style="35" customWidth="1"/>
    <col min="4319" max="4319" width="17.85546875" style="35" customWidth="1"/>
    <col min="4320" max="4322" width="14.140625" style="35" customWidth="1"/>
    <col min="4323" max="4323" width="14.5703125" style="35" customWidth="1"/>
    <col min="4324" max="4324" width="0.140625" style="35" customWidth="1"/>
    <col min="4325" max="4327" width="17.42578125" style="35" customWidth="1"/>
    <col min="4328" max="4328" width="15.7109375" style="35" customWidth="1"/>
    <col min="4329" max="4329" width="17.140625" style="35" customWidth="1"/>
    <col min="4330" max="4330" width="16.140625" style="35" customWidth="1"/>
    <col min="4331" max="4331" width="15.7109375" style="35" customWidth="1"/>
    <col min="4332" max="4338" width="16.28515625" style="35" customWidth="1"/>
    <col min="4339" max="4341" width="15.85546875" style="35" customWidth="1"/>
    <col min="4342" max="4343" width="18.85546875" style="35" customWidth="1"/>
    <col min="4344" max="4344" width="16.42578125" style="35" customWidth="1"/>
    <col min="4345" max="4345" width="16.28515625" style="35" customWidth="1"/>
    <col min="4346" max="4346" width="14.140625" style="35" customWidth="1"/>
    <col min="4347" max="4347" width="15.140625" style="35" customWidth="1"/>
    <col min="4348" max="4348" width="9.140625" style="35"/>
    <col min="4349" max="4349" width="11.140625" style="35" bestFit="1" customWidth="1"/>
    <col min="4350" max="4565" width="9.140625" style="35"/>
    <col min="4566" max="4566" width="6.28515625" style="35" customWidth="1"/>
    <col min="4567" max="4567" width="5.7109375" style="35" customWidth="1"/>
    <col min="4568" max="4568" width="45.85546875" style="35" customWidth="1"/>
    <col min="4569" max="4569" width="12.7109375" style="35" customWidth="1"/>
    <col min="4570" max="4570" width="15.7109375" style="35" customWidth="1"/>
    <col min="4571" max="4571" width="16.28515625" style="35" customWidth="1"/>
    <col min="4572" max="4572" width="15" style="35" customWidth="1"/>
    <col min="4573" max="4573" width="18" style="35" customWidth="1"/>
    <col min="4574" max="4574" width="20.140625" style="35" customWidth="1"/>
    <col min="4575" max="4575" width="17.85546875" style="35" customWidth="1"/>
    <col min="4576" max="4578" width="14.140625" style="35" customWidth="1"/>
    <col min="4579" max="4579" width="14.5703125" style="35" customWidth="1"/>
    <col min="4580" max="4580" width="0.140625" style="35" customWidth="1"/>
    <col min="4581" max="4583" width="17.42578125" style="35" customWidth="1"/>
    <col min="4584" max="4584" width="15.7109375" style="35" customWidth="1"/>
    <col min="4585" max="4585" width="17.140625" style="35" customWidth="1"/>
    <col min="4586" max="4586" width="16.140625" style="35" customWidth="1"/>
    <col min="4587" max="4587" width="15.7109375" style="35" customWidth="1"/>
    <col min="4588" max="4594" width="16.28515625" style="35" customWidth="1"/>
    <col min="4595" max="4597" width="15.85546875" style="35" customWidth="1"/>
    <col min="4598" max="4599" width="18.85546875" style="35" customWidth="1"/>
    <col min="4600" max="4600" width="16.42578125" style="35" customWidth="1"/>
    <col min="4601" max="4601" width="16.28515625" style="35" customWidth="1"/>
    <col min="4602" max="4602" width="14.140625" style="35" customWidth="1"/>
    <col min="4603" max="4603" width="15.140625" style="35" customWidth="1"/>
    <col min="4604" max="4604" width="9.140625" style="35"/>
    <col min="4605" max="4605" width="11.140625" style="35" bestFit="1" customWidth="1"/>
    <col min="4606" max="4821" width="9.140625" style="35"/>
    <col min="4822" max="4822" width="6.28515625" style="35" customWidth="1"/>
    <col min="4823" max="4823" width="5.7109375" style="35" customWidth="1"/>
    <col min="4824" max="4824" width="45.85546875" style="35" customWidth="1"/>
    <col min="4825" max="4825" width="12.7109375" style="35" customWidth="1"/>
    <col min="4826" max="4826" width="15.7109375" style="35" customWidth="1"/>
    <col min="4827" max="4827" width="16.28515625" style="35" customWidth="1"/>
    <col min="4828" max="4828" width="15" style="35" customWidth="1"/>
    <col min="4829" max="4829" width="18" style="35" customWidth="1"/>
    <col min="4830" max="4830" width="20.140625" style="35" customWidth="1"/>
    <col min="4831" max="4831" width="17.85546875" style="35" customWidth="1"/>
    <col min="4832" max="4834" width="14.140625" style="35" customWidth="1"/>
    <col min="4835" max="4835" width="14.5703125" style="35" customWidth="1"/>
    <col min="4836" max="4836" width="0.140625" style="35" customWidth="1"/>
    <col min="4837" max="4839" width="17.42578125" style="35" customWidth="1"/>
    <col min="4840" max="4840" width="15.7109375" style="35" customWidth="1"/>
    <col min="4841" max="4841" width="17.140625" style="35" customWidth="1"/>
    <col min="4842" max="4842" width="16.140625" style="35" customWidth="1"/>
    <col min="4843" max="4843" width="15.7109375" style="35" customWidth="1"/>
    <col min="4844" max="4850" width="16.28515625" style="35" customWidth="1"/>
    <col min="4851" max="4853" width="15.85546875" style="35" customWidth="1"/>
    <col min="4854" max="4855" width="18.85546875" style="35" customWidth="1"/>
    <col min="4856" max="4856" width="16.42578125" style="35" customWidth="1"/>
    <col min="4857" max="4857" width="16.28515625" style="35" customWidth="1"/>
    <col min="4858" max="4858" width="14.140625" style="35" customWidth="1"/>
    <col min="4859" max="4859" width="15.140625" style="35" customWidth="1"/>
    <col min="4860" max="4860" width="9.140625" style="35"/>
    <col min="4861" max="4861" width="11.140625" style="35" bestFit="1" customWidth="1"/>
    <col min="4862" max="5077" width="9.140625" style="35"/>
    <col min="5078" max="5078" width="6.28515625" style="35" customWidth="1"/>
    <col min="5079" max="5079" width="5.7109375" style="35" customWidth="1"/>
    <col min="5080" max="5080" width="45.85546875" style="35" customWidth="1"/>
    <col min="5081" max="5081" width="12.7109375" style="35" customWidth="1"/>
    <col min="5082" max="5082" width="15.7109375" style="35" customWidth="1"/>
    <col min="5083" max="5083" width="16.28515625" style="35" customWidth="1"/>
    <col min="5084" max="5084" width="15" style="35" customWidth="1"/>
    <col min="5085" max="5085" width="18" style="35" customWidth="1"/>
    <col min="5086" max="5086" width="20.140625" style="35" customWidth="1"/>
    <col min="5087" max="5087" width="17.85546875" style="35" customWidth="1"/>
    <col min="5088" max="5090" width="14.140625" style="35" customWidth="1"/>
    <col min="5091" max="5091" width="14.5703125" style="35" customWidth="1"/>
    <col min="5092" max="5092" width="0.140625" style="35" customWidth="1"/>
    <col min="5093" max="5095" width="17.42578125" style="35" customWidth="1"/>
    <col min="5096" max="5096" width="15.7109375" style="35" customWidth="1"/>
    <col min="5097" max="5097" width="17.140625" style="35" customWidth="1"/>
    <col min="5098" max="5098" width="16.140625" style="35" customWidth="1"/>
    <col min="5099" max="5099" width="15.7109375" style="35" customWidth="1"/>
    <col min="5100" max="5106" width="16.28515625" style="35" customWidth="1"/>
    <col min="5107" max="5109" width="15.85546875" style="35" customWidth="1"/>
    <col min="5110" max="5111" width="18.85546875" style="35" customWidth="1"/>
    <col min="5112" max="5112" width="16.42578125" style="35" customWidth="1"/>
    <col min="5113" max="5113" width="16.28515625" style="35" customWidth="1"/>
    <col min="5114" max="5114" width="14.140625" style="35" customWidth="1"/>
    <col min="5115" max="5115" width="15.140625" style="35" customWidth="1"/>
    <col min="5116" max="5116" width="9.140625" style="35"/>
    <col min="5117" max="5117" width="11.140625" style="35" bestFit="1" customWidth="1"/>
    <col min="5118" max="5333" width="9.140625" style="35"/>
    <col min="5334" max="5334" width="6.28515625" style="35" customWidth="1"/>
    <col min="5335" max="5335" width="5.7109375" style="35" customWidth="1"/>
    <col min="5336" max="5336" width="45.85546875" style="35" customWidth="1"/>
    <col min="5337" max="5337" width="12.7109375" style="35" customWidth="1"/>
    <col min="5338" max="5338" width="15.7109375" style="35" customWidth="1"/>
    <col min="5339" max="5339" width="16.28515625" style="35" customWidth="1"/>
    <col min="5340" max="5340" width="15" style="35" customWidth="1"/>
    <col min="5341" max="5341" width="18" style="35" customWidth="1"/>
    <col min="5342" max="5342" width="20.140625" style="35" customWidth="1"/>
    <col min="5343" max="5343" width="17.85546875" style="35" customWidth="1"/>
    <col min="5344" max="5346" width="14.140625" style="35" customWidth="1"/>
    <col min="5347" max="5347" width="14.5703125" style="35" customWidth="1"/>
    <col min="5348" max="5348" width="0.140625" style="35" customWidth="1"/>
    <col min="5349" max="5351" width="17.42578125" style="35" customWidth="1"/>
    <col min="5352" max="5352" width="15.7109375" style="35" customWidth="1"/>
    <col min="5353" max="5353" width="17.140625" style="35" customWidth="1"/>
    <col min="5354" max="5354" width="16.140625" style="35" customWidth="1"/>
    <col min="5355" max="5355" width="15.7109375" style="35" customWidth="1"/>
    <col min="5356" max="5362" width="16.28515625" style="35" customWidth="1"/>
    <col min="5363" max="5365" width="15.85546875" style="35" customWidth="1"/>
    <col min="5366" max="5367" width="18.85546875" style="35" customWidth="1"/>
    <col min="5368" max="5368" width="16.42578125" style="35" customWidth="1"/>
    <col min="5369" max="5369" width="16.28515625" style="35" customWidth="1"/>
    <col min="5370" max="5370" width="14.140625" style="35" customWidth="1"/>
    <col min="5371" max="5371" width="15.140625" style="35" customWidth="1"/>
    <col min="5372" max="5372" width="9.140625" style="35"/>
    <col min="5373" max="5373" width="11.140625" style="35" bestFit="1" customWidth="1"/>
    <col min="5374" max="5589" width="9.140625" style="35"/>
    <col min="5590" max="5590" width="6.28515625" style="35" customWidth="1"/>
    <col min="5591" max="5591" width="5.7109375" style="35" customWidth="1"/>
    <col min="5592" max="5592" width="45.85546875" style="35" customWidth="1"/>
    <col min="5593" max="5593" width="12.7109375" style="35" customWidth="1"/>
    <col min="5594" max="5594" width="15.7109375" style="35" customWidth="1"/>
    <col min="5595" max="5595" width="16.28515625" style="35" customWidth="1"/>
    <col min="5596" max="5596" width="15" style="35" customWidth="1"/>
    <col min="5597" max="5597" width="18" style="35" customWidth="1"/>
    <col min="5598" max="5598" width="20.140625" style="35" customWidth="1"/>
    <col min="5599" max="5599" width="17.85546875" style="35" customWidth="1"/>
    <col min="5600" max="5602" width="14.140625" style="35" customWidth="1"/>
    <col min="5603" max="5603" width="14.5703125" style="35" customWidth="1"/>
    <col min="5604" max="5604" width="0.140625" style="35" customWidth="1"/>
    <col min="5605" max="5607" width="17.42578125" style="35" customWidth="1"/>
    <col min="5608" max="5608" width="15.7109375" style="35" customWidth="1"/>
    <col min="5609" max="5609" width="17.140625" style="35" customWidth="1"/>
    <col min="5610" max="5610" width="16.140625" style="35" customWidth="1"/>
    <col min="5611" max="5611" width="15.7109375" style="35" customWidth="1"/>
    <col min="5612" max="5618" width="16.28515625" style="35" customWidth="1"/>
    <col min="5619" max="5621" width="15.85546875" style="35" customWidth="1"/>
    <col min="5622" max="5623" width="18.85546875" style="35" customWidth="1"/>
    <col min="5624" max="5624" width="16.42578125" style="35" customWidth="1"/>
    <col min="5625" max="5625" width="16.28515625" style="35" customWidth="1"/>
    <col min="5626" max="5626" width="14.140625" style="35" customWidth="1"/>
    <col min="5627" max="5627" width="15.140625" style="35" customWidth="1"/>
    <col min="5628" max="5628" width="9.140625" style="35"/>
    <col min="5629" max="5629" width="11.140625" style="35" bestFit="1" customWidth="1"/>
    <col min="5630" max="5845" width="9.140625" style="35"/>
    <col min="5846" max="5846" width="6.28515625" style="35" customWidth="1"/>
    <col min="5847" max="5847" width="5.7109375" style="35" customWidth="1"/>
    <col min="5848" max="5848" width="45.85546875" style="35" customWidth="1"/>
    <col min="5849" max="5849" width="12.7109375" style="35" customWidth="1"/>
    <col min="5850" max="5850" width="15.7109375" style="35" customWidth="1"/>
    <col min="5851" max="5851" width="16.28515625" style="35" customWidth="1"/>
    <col min="5852" max="5852" width="15" style="35" customWidth="1"/>
    <col min="5853" max="5853" width="18" style="35" customWidth="1"/>
    <col min="5854" max="5854" width="20.140625" style="35" customWidth="1"/>
    <col min="5855" max="5855" width="17.85546875" style="35" customWidth="1"/>
    <col min="5856" max="5858" width="14.140625" style="35" customWidth="1"/>
    <col min="5859" max="5859" width="14.5703125" style="35" customWidth="1"/>
    <col min="5860" max="5860" width="0.140625" style="35" customWidth="1"/>
    <col min="5861" max="5863" width="17.42578125" style="35" customWidth="1"/>
    <col min="5864" max="5864" width="15.7109375" style="35" customWidth="1"/>
    <col min="5865" max="5865" width="17.140625" style="35" customWidth="1"/>
    <col min="5866" max="5866" width="16.140625" style="35" customWidth="1"/>
    <col min="5867" max="5867" width="15.7109375" style="35" customWidth="1"/>
    <col min="5868" max="5874" width="16.28515625" style="35" customWidth="1"/>
    <col min="5875" max="5877" width="15.85546875" style="35" customWidth="1"/>
    <col min="5878" max="5879" width="18.85546875" style="35" customWidth="1"/>
    <col min="5880" max="5880" width="16.42578125" style="35" customWidth="1"/>
    <col min="5881" max="5881" width="16.28515625" style="35" customWidth="1"/>
    <col min="5882" max="5882" width="14.140625" style="35" customWidth="1"/>
    <col min="5883" max="5883" width="15.140625" style="35" customWidth="1"/>
    <col min="5884" max="5884" width="9.140625" style="35"/>
    <col min="5885" max="5885" width="11.140625" style="35" bestFit="1" customWidth="1"/>
    <col min="5886" max="6101" width="9.140625" style="35"/>
    <col min="6102" max="6102" width="6.28515625" style="35" customWidth="1"/>
    <col min="6103" max="6103" width="5.7109375" style="35" customWidth="1"/>
    <col min="6104" max="6104" width="45.85546875" style="35" customWidth="1"/>
    <col min="6105" max="6105" width="12.7109375" style="35" customWidth="1"/>
    <col min="6106" max="6106" width="15.7109375" style="35" customWidth="1"/>
    <col min="6107" max="6107" width="16.28515625" style="35" customWidth="1"/>
    <col min="6108" max="6108" width="15" style="35" customWidth="1"/>
    <col min="6109" max="6109" width="18" style="35" customWidth="1"/>
    <col min="6110" max="6110" width="20.140625" style="35" customWidth="1"/>
    <col min="6111" max="6111" width="17.85546875" style="35" customWidth="1"/>
    <col min="6112" max="6114" width="14.140625" style="35" customWidth="1"/>
    <col min="6115" max="6115" width="14.5703125" style="35" customWidth="1"/>
    <col min="6116" max="6116" width="0.140625" style="35" customWidth="1"/>
    <col min="6117" max="6119" width="17.42578125" style="35" customWidth="1"/>
    <col min="6120" max="6120" width="15.7109375" style="35" customWidth="1"/>
    <col min="6121" max="6121" width="17.140625" style="35" customWidth="1"/>
    <col min="6122" max="6122" width="16.140625" style="35" customWidth="1"/>
    <col min="6123" max="6123" width="15.7109375" style="35" customWidth="1"/>
    <col min="6124" max="6130" width="16.28515625" style="35" customWidth="1"/>
    <col min="6131" max="6133" width="15.85546875" style="35" customWidth="1"/>
    <col min="6134" max="6135" width="18.85546875" style="35" customWidth="1"/>
    <col min="6136" max="6136" width="16.42578125" style="35" customWidth="1"/>
    <col min="6137" max="6137" width="16.28515625" style="35" customWidth="1"/>
    <col min="6138" max="6138" width="14.140625" style="35" customWidth="1"/>
    <col min="6139" max="6139" width="15.140625" style="35" customWidth="1"/>
    <col min="6140" max="6140" width="9.140625" style="35"/>
    <col min="6141" max="6141" width="11.140625" style="35" bestFit="1" customWidth="1"/>
    <col min="6142" max="6357" width="9.140625" style="35"/>
    <col min="6358" max="6358" width="6.28515625" style="35" customWidth="1"/>
    <col min="6359" max="6359" width="5.7109375" style="35" customWidth="1"/>
    <col min="6360" max="6360" width="45.85546875" style="35" customWidth="1"/>
    <col min="6361" max="6361" width="12.7109375" style="35" customWidth="1"/>
    <col min="6362" max="6362" width="15.7109375" style="35" customWidth="1"/>
    <col min="6363" max="6363" width="16.28515625" style="35" customWidth="1"/>
    <col min="6364" max="6364" width="15" style="35" customWidth="1"/>
    <col min="6365" max="6365" width="18" style="35" customWidth="1"/>
    <col min="6366" max="6366" width="20.140625" style="35" customWidth="1"/>
    <col min="6367" max="6367" width="17.85546875" style="35" customWidth="1"/>
    <col min="6368" max="6370" width="14.140625" style="35" customWidth="1"/>
    <col min="6371" max="6371" width="14.5703125" style="35" customWidth="1"/>
    <col min="6372" max="6372" width="0.140625" style="35" customWidth="1"/>
    <col min="6373" max="6375" width="17.42578125" style="35" customWidth="1"/>
    <col min="6376" max="6376" width="15.7109375" style="35" customWidth="1"/>
    <col min="6377" max="6377" width="17.140625" style="35" customWidth="1"/>
    <col min="6378" max="6378" width="16.140625" style="35" customWidth="1"/>
    <col min="6379" max="6379" width="15.7109375" style="35" customWidth="1"/>
    <col min="6380" max="6386" width="16.28515625" style="35" customWidth="1"/>
    <col min="6387" max="6389" width="15.85546875" style="35" customWidth="1"/>
    <col min="6390" max="6391" width="18.85546875" style="35" customWidth="1"/>
    <col min="6392" max="6392" width="16.42578125" style="35" customWidth="1"/>
    <col min="6393" max="6393" width="16.28515625" style="35" customWidth="1"/>
    <col min="6394" max="6394" width="14.140625" style="35" customWidth="1"/>
    <col min="6395" max="6395" width="15.140625" style="35" customWidth="1"/>
    <col min="6396" max="6396" width="9.140625" style="35"/>
    <col min="6397" max="6397" width="11.140625" style="35" bestFit="1" customWidth="1"/>
    <col min="6398" max="6613" width="9.140625" style="35"/>
    <col min="6614" max="6614" width="6.28515625" style="35" customWidth="1"/>
    <col min="6615" max="6615" width="5.7109375" style="35" customWidth="1"/>
    <col min="6616" max="6616" width="45.85546875" style="35" customWidth="1"/>
    <col min="6617" max="6617" width="12.7109375" style="35" customWidth="1"/>
    <col min="6618" max="6618" width="15.7109375" style="35" customWidth="1"/>
    <col min="6619" max="6619" width="16.28515625" style="35" customWidth="1"/>
    <col min="6620" max="6620" width="15" style="35" customWidth="1"/>
    <col min="6621" max="6621" width="18" style="35" customWidth="1"/>
    <col min="6622" max="6622" width="20.140625" style="35" customWidth="1"/>
    <col min="6623" max="6623" width="17.85546875" style="35" customWidth="1"/>
    <col min="6624" max="6626" width="14.140625" style="35" customWidth="1"/>
    <col min="6627" max="6627" width="14.5703125" style="35" customWidth="1"/>
    <col min="6628" max="6628" width="0.140625" style="35" customWidth="1"/>
    <col min="6629" max="6631" width="17.42578125" style="35" customWidth="1"/>
    <col min="6632" max="6632" width="15.7109375" style="35" customWidth="1"/>
    <col min="6633" max="6633" width="17.140625" style="35" customWidth="1"/>
    <col min="6634" max="6634" width="16.140625" style="35" customWidth="1"/>
    <col min="6635" max="6635" width="15.7109375" style="35" customWidth="1"/>
    <col min="6636" max="6642" width="16.28515625" style="35" customWidth="1"/>
    <col min="6643" max="6645" width="15.85546875" style="35" customWidth="1"/>
    <col min="6646" max="6647" width="18.85546875" style="35" customWidth="1"/>
    <col min="6648" max="6648" width="16.42578125" style="35" customWidth="1"/>
    <col min="6649" max="6649" width="16.28515625" style="35" customWidth="1"/>
    <col min="6650" max="6650" width="14.140625" style="35" customWidth="1"/>
    <col min="6651" max="6651" width="15.140625" style="35" customWidth="1"/>
    <col min="6652" max="6652" width="9.140625" style="35"/>
    <col min="6653" max="6653" width="11.140625" style="35" bestFit="1" customWidth="1"/>
    <col min="6654" max="6869" width="9.140625" style="35"/>
    <col min="6870" max="6870" width="6.28515625" style="35" customWidth="1"/>
    <col min="6871" max="6871" width="5.7109375" style="35" customWidth="1"/>
    <col min="6872" max="6872" width="45.85546875" style="35" customWidth="1"/>
    <col min="6873" max="6873" width="12.7109375" style="35" customWidth="1"/>
    <col min="6874" max="6874" width="15.7109375" style="35" customWidth="1"/>
    <col min="6875" max="6875" width="16.28515625" style="35" customWidth="1"/>
    <col min="6876" max="6876" width="15" style="35" customWidth="1"/>
    <col min="6877" max="6877" width="18" style="35" customWidth="1"/>
    <col min="6878" max="6878" width="20.140625" style="35" customWidth="1"/>
    <col min="6879" max="6879" width="17.85546875" style="35" customWidth="1"/>
    <col min="6880" max="6882" width="14.140625" style="35" customWidth="1"/>
    <col min="6883" max="6883" width="14.5703125" style="35" customWidth="1"/>
    <col min="6884" max="6884" width="0.140625" style="35" customWidth="1"/>
    <col min="6885" max="6887" width="17.42578125" style="35" customWidth="1"/>
    <col min="6888" max="6888" width="15.7109375" style="35" customWidth="1"/>
    <col min="6889" max="6889" width="17.140625" style="35" customWidth="1"/>
    <col min="6890" max="6890" width="16.140625" style="35" customWidth="1"/>
    <col min="6891" max="6891" width="15.7109375" style="35" customWidth="1"/>
    <col min="6892" max="6898" width="16.28515625" style="35" customWidth="1"/>
    <col min="6899" max="6901" width="15.85546875" style="35" customWidth="1"/>
    <col min="6902" max="6903" width="18.85546875" style="35" customWidth="1"/>
    <col min="6904" max="6904" width="16.42578125" style="35" customWidth="1"/>
    <col min="6905" max="6905" width="16.28515625" style="35" customWidth="1"/>
    <col min="6906" max="6906" width="14.140625" style="35" customWidth="1"/>
    <col min="6907" max="6907" width="15.140625" style="35" customWidth="1"/>
    <col min="6908" max="6908" width="9.140625" style="35"/>
    <col min="6909" max="6909" width="11.140625" style="35" bestFit="1" customWidth="1"/>
    <col min="6910" max="7125" width="9.140625" style="35"/>
    <col min="7126" max="7126" width="6.28515625" style="35" customWidth="1"/>
    <col min="7127" max="7127" width="5.7109375" style="35" customWidth="1"/>
    <col min="7128" max="7128" width="45.85546875" style="35" customWidth="1"/>
    <col min="7129" max="7129" width="12.7109375" style="35" customWidth="1"/>
    <col min="7130" max="7130" width="15.7109375" style="35" customWidth="1"/>
    <col min="7131" max="7131" width="16.28515625" style="35" customWidth="1"/>
    <col min="7132" max="7132" width="15" style="35" customWidth="1"/>
    <col min="7133" max="7133" width="18" style="35" customWidth="1"/>
    <col min="7134" max="7134" width="20.140625" style="35" customWidth="1"/>
    <col min="7135" max="7135" width="17.85546875" style="35" customWidth="1"/>
    <col min="7136" max="7138" width="14.140625" style="35" customWidth="1"/>
    <col min="7139" max="7139" width="14.5703125" style="35" customWidth="1"/>
    <col min="7140" max="7140" width="0.140625" style="35" customWidth="1"/>
    <col min="7141" max="7143" width="17.42578125" style="35" customWidth="1"/>
    <col min="7144" max="7144" width="15.7109375" style="35" customWidth="1"/>
    <col min="7145" max="7145" width="17.140625" style="35" customWidth="1"/>
    <col min="7146" max="7146" width="16.140625" style="35" customWidth="1"/>
    <col min="7147" max="7147" width="15.7109375" style="35" customWidth="1"/>
    <col min="7148" max="7154" width="16.28515625" style="35" customWidth="1"/>
    <col min="7155" max="7157" width="15.85546875" style="35" customWidth="1"/>
    <col min="7158" max="7159" width="18.85546875" style="35" customWidth="1"/>
    <col min="7160" max="7160" width="16.42578125" style="35" customWidth="1"/>
    <col min="7161" max="7161" width="16.28515625" style="35" customWidth="1"/>
    <col min="7162" max="7162" width="14.140625" style="35" customWidth="1"/>
    <col min="7163" max="7163" width="15.140625" style="35" customWidth="1"/>
    <col min="7164" max="7164" width="9.140625" style="35"/>
    <col min="7165" max="7165" width="11.140625" style="35" bestFit="1" customWidth="1"/>
    <col min="7166" max="7381" width="9.140625" style="35"/>
    <col min="7382" max="7382" width="6.28515625" style="35" customWidth="1"/>
    <col min="7383" max="7383" width="5.7109375" style="35" customWidth="1"/>
    <col min="7384" max="7384" width="45.85546875" style="35" customWidth="1"/>
    <col min="7385" max="7385" width="12.7109375" style="35" customWidth="1"/>
    <col min="7386" max="7386" width="15.7109375" style="35" customWidth="1"/>
    <col min="7387" max="7387" width="16.28515625" style="35" customWidth="1"/>
    <col min="7388" max="7388" width="15" style="35" customWidth="1"/>
    <col min="7389" max="7389" width="18" style="35" customWidth="1"/>
    <col min="7390" max="7390" width="20.140625" style="35" customWidth="1"/>
    <col min="7391" max="7391" width="17.85546875" style="35" customWidth="1"/>
    <col min="7392" max="7394" width="14.140625" style="35" customWidth="1"/>
    <col min="7395" max="7395" width="14.5703125" style="35" customWidth="1"/>
    <col min="7396" max="7396" width="0.140625" style="35" customWidth="1"/>
    <col min="7397" max="7399" width="17.42578125" style="35" customWidth="1"/>
    <col min="7400" max="7400" width="15.7109375" style="35" customWidth="1"/>
    <col min="7401" max="7401" width="17.140625" style="35" customWidth="1"/>
    <col min="7402" max="7402" width="16.140625" style="35" customWidth="1"/>
    <col min="7403" max="7403" width="15.7109375" style="35" customWidth="1"/>
    <col min="7404" max="7410" width="16.28515625" style="35" customWidth="1"/>
    <col min="7411" max="7413" width="15.85546875" style="35" customWidth="1"/>
    <col min="7414" max="7415" width="18.85546875" style="35" customWidth="1"/>
    <col min="7416" max="7416" width="16.42578125" style="35" customWidth="1"/>
    <col min="7417" max="7417" width="16.28515625" style="35" customWidth="1"/>
    <col min="7418" max="7418" width="14.140625" style="35" customWidth="1"/>
    <col min="7419" max="7419" width="15.140625" style="35" customWidth="1"/>
    <col min="7420" max="7420" width="9.140625" style="35"/>
    <col min="7421" max="7421" width="11.140625" style="35" bestFit="1" customWidth="1"/>
    <col min="7422" max="7637" width="9.140625" style="35"/>
    <col min="7638" max="7638" width="6.28515625" style="35" customWidth="1"/>
    <col min="7639" max="7639" width="5.7109375" style="35" customWidth="1"/>
    <col min="7640" max="7640" width="45.85546875" style="35" customWidth="1"/>
    <col min="7641" max="7641" width="12.7109375" style="35" customWidth="1"/>
    <col min="7642" max="7642" width="15.7109375" style="35" customWidth="1"/>
    <col min="7643" max="7643" width="16.28515625" style="35" customWidth="1"/>
    <col min="7644" max="7644" width="15" style="35" customWidth="1"/>
    <col min="7645" max="7645" width="18" style="35" customWidth="1"/>
    <col min="7646" max="7646" width="20.140625" style="35" customWidth="1"/>
    <col min="7647" max="7647" width="17.85546875" style="35" customWidth="1"/>
    <col min="7648" max="7650" width="14.140625" style="35" customWidth="1"/>
    <col min="7651" max="7651" width="14.5703125" style="35" customWidth="1"/>
    <col min="7652" max="7652" width="0.140625" style="35" customWidth="1"/>
    <col min="7653" max="7655" width="17.42578125" style="35" customWidth="1"/>
    <col min="7656" max="7656" width="15.7109375" style="35" customWidth="1"/>
    <col min="7657" max="7657" width="17.140625" style="35" customWidth="1"/>
    <col min="7658" max="7658" width="16.140625" style="35" customWidth="1"/>
    <col min="7659" max="7659" width="15.7109375" style="35" customWidth="1"/>
    <col min="7660" max="7666" width="16.28515625" style="35" customWidth="1"/>
    <col min="7667" max="7669" width="15.85546875" style="35" customWidth="1"/>
    <col min="7670" max="7671" width="18.85546875" style="35" customWidth="1"/>
    <col min="7672" max="7672" width="16.42578125" style="35" customWidth="1"/>
    <col min="7673" max="7673" width="16.28515625" style="35" customWidth="1"/>
    <col min="7674" max="7674" width="14.140625" style="35" customWidth="1"/>
    <col min="7675" max="7675" width="15.140625" style="35" customWidth="1"/>
    <col min="7676" max="7676" width="9.140625" style="35"/>
    <col min="7677" max="7677" width="11.140625" style="35" bestFit="1" customWidth="1"/>
    <col min="7678" max="7893" width="9.140625" style="35"/>
    <col min="7894" max="7894" width="6.28515625" style="35" customWidth="1"/>
    <col min="7895" max="7895" width="5.7109375" style="35" customWidth="1"/>
    <col min="7896" max="7896" width="45.85546875" style="35" customWidth="1"/>
    <col min="7897" max="7897" width="12.7109375" style="35" customWidth="1"/>
    <col min="7898" max="7898" width="15.7109375" style="35" customWidth="1"/>
    <col min="7899" max="7899" width="16.28515625" style="35" customWidth="1"/>
    <col min="7900" max="7900" width="15" style="35" customWidth="1"/>
    <col min="7901" max="7901" width="18" style="35" customWidth="1"/>
    <col min="7902" max="7902" width="20.140625" style="35" customWidth="1"/>
    <col min="7903" max="7903" width="17.85546875" style="35" customWidth="1"/>
    <col min="7904" max="7906" width="14.140625" style="35" customWidth="1"/>
    <col min="7907" max="7907" width="14.5703125" style="35" customWidth="1"/>
    <col min="7908" max="7908" width="0.140625" style="35" customWidth="1"/>
    <col min="7909" max="7911" width="17.42578125" style="35" customWidth="1"/>
    <col min="7912" max="7912" width="15.7109375" style="35" customWidth="1"/>
    <col min="7913" max="7913" width="17.140625" style="35" customWidth="1"/>
    <col min="7914" max="7914" width="16.140625" style="35" customWidth="1"/>
    <col min="7915" max="7915" width="15.7109375" style="35" customWidth="1"/>
    <col min="7916" max="7922" width="16.28515625" style="35" customWidth="1"/>
    <col min="7923" max="7925" width="15.85546875" style="35" customWidth="1"/>
    <col min="7926" max="7927" width="18.85546875" style="35" customWidth="1"/>
    <col min="7928" max="7928" width="16.42578125" style="35" customWidth="1"/>
    <col min="7929" max="7929" width="16.28515625" style="35" customWidth="1"/>
    <col min="7930" max="7930" width="14.140625" style="35" customWidth="1"/>
    <col min="7931" max="7931" width="15.140625" style="35" customWidth="1"/>
    <col min="7932" max="7932" width="9.140625" style="35"/>
    <col min="7933" max="7933" width="11.140625" style="35" bestFit="1" customWidth="1"/>
    <col min="7934" max="8149" width="9.140625" style="35"/>
    <col min="8150" max="8150" width="6.28515625" style="35" customWidth="1"/>
    <col min="8151" max="8151" width="5.7109375" style="35" customWidth="1"/>
    <col min="8152" max="8152" width="45.85546875" style="35" customWidth="1"/>
    <col min="8153" max="8153" width="12.7109375" style="35" customWidth="1"/>
    <col min="8154" max="8154" width="15.7109375" style="35" customWidth="1"/>
    <col min="8155" max="8155" width="16.28515625" style="35" customWidth="1"/>
    <col min="8156" max="8156" width="15" style="35" customWidth="1"/>
    <col min="8157" max="8157" width="18" style="35" customWidth="1"/>
    <col min="8158" max="8158" width="20.140625" style="35" customWidth="1"/>
    <col min="8159" max="8159" width="17.85546875" style="35" customWidth="1"/>
    <col min="8160" max="8162" width="14.140625" style="35" customWidth="1"/>
    <col min="8163" max="8163" width="14.5703125" style="35" customWidth="1"/>
    <col min="8164" max="8164" width="0.140625" style="35" customWidth="1"/>
    <col min="8165" max="8167" width="17.42578125" style="35" customWidth="1"/>
    <col min="8168" max="8168" width="15.7109375" style="35" customWidth="1"/>
    <col min="8169" max="8169" width="17.140625" style="35" customWidth="1"/>
    <col min="8170" max="8170" width="16.140625" style="35" customWidth="1"/>
    <col min="8171" max="8171" width="15.7109375" style="35" customWidth="1"/>
    <col min="8172" max="8178" width="16.28515625" style="35" customWidth="1"/>
    <col min="8179" max="8181" width="15.85546875" style="35" customWidth="1"/>
    <col min="8182" max="8183" width="18.85546875" style="35" customWidth="1"/>
    <col min="8184" max="8184" width="16.42578125" style="35" customWidth="1"/>
    <col min="8185" max="8185" width="16.28515625" style="35" customWidth="1"/>
    <col min="8186" max="8186" width="14.140625" style="35" customWidth="1"/>
    <col min="8187" max="8187" width="15.140625" style="35" customWidth="1"/>
    <col min="8188" max="8188" width="9.140625" style="35"/>
    <col min="8189" max="8189" width="11.140625" style="35" bestFit="1" customWidth="1"/>
    <col min="8190" max="8405" width="9.140625" style="35"/>
    <col min="8406" max="8406" width="6.28515625" style="35" customWidth="1"/>
    <col min="8407" max="8407" width="5.7109375" style="35" customWidth="1"/>
    <col min="8408" max="8408" width="45.85546875" style="35" customWidth="1"/>
    <col min="8409" max="8409" width="12.7109375" style="35" customWidth="1"/>
    <col min="8410" max="8410" width="15.7109375" style="35" customWidth="1"/>
    <col min="8411" max="8411" width="16.28515625" style="35" customWidth="1"/>
    <col min="8412" max="8412" width="15" style="35" customWidth="1"/>
    <col min="8413" max="8413" width="18" style="35" customWidth="1"/>
    <col min="8414" max="8414" width="20.140625" style="35" customWidth="1"/>
    <col min="8415" max="8415" width="17.85546875" style="35" customWidth="1"/>
    <col min="8416" max="8418" width="14.140625" style="35" customWidth="1"/>
    <col min="8419" max="8419" width="14.5703125" style="35" customWidth="1"/>
    <col min="8420" max="8420" width="0.140625" style="35" customWidth="1"/>
    <col min="8421" max="8423" width="17.42578125" style="35" customWidth="1"/>
    <col min="8424" max="8424" width="15.7109375" style="35" customWidth="1"/>
    <col min="8425" max="8425" width="17.140625" style="35" customWidth="1"/>
    <col min="8426" max="8426" width="16.140625" style="35" customWidth="1"/>
    <col min="8427" max="8427" width="15.7109375" style="35" customWidth="1"/>
    <col min="8428" max="8434" width="16.28515625" style="35" customWidth="1"/>
    <col min="8435" max="8437" width="15.85546875" style="35" customWidth="1"/>
    <col min="8438" max="8439" width="18.85546875" style="35" customWidth="1"/>
    <col min="8440" max="8440" width="16.42578125" style="35" customWidth="1"/>
    <col min="8441" max="8441" width="16.28515625" style="35" customWidth="1"/>
    <col min="8442" max="8442" width="14.140625" style="35" customWidth="1"/>
    <col min="8443" max="8443" width="15.140625" style="35" customWidth="1"/>
    <col min="8444" max="8444" width="9.140625" style="35"/>
    <col min="8445" max="8445" width="11.140625" style="35" bestFit="1" customWidth="1"/>
    <col min="8446" max="8661" width="9.140625" style="35"/>
    <col min="8662" max="8662" width="6.28515625" style="35" customWidth="1"/>
    <col min="8663" max="8663" width="5.7109375" style="35" customWidth="1"/>
    <col min="8664" max="8664" width="45.85546875" style="35" customWidth="1"/>
    <col min="8665" max="8665" width="12.7109375" style="35" customWidth="1"/>
    <col min="8666" max="8666" width="15.7109375" style="35" customWidth="1"/>
    <col min="8667" max="8667" width="16.28515625" style="35" customWidth="1"/>
    <col min="8668" max="8668" width="15" style="35" customWidth="1"/>
    <col min="8669" max="8669" width="18" style="35" customWidth="1"/>
    <col min="8670" max="8670" width="20.140625" style="35" customWidth="1"/>
    <col min="8671" max="8671" width="17.85546875" style="35" customWidth="1"/>
    <col min="8672" max="8674" width="14.140625" style="35" customWidth="1"/>
    <col min="8675" max="8675" width="14.5703125" style="35" customWidth="1"/>
    <col min="8676" max="8676" width="0.140625" style="35" customWidth="1"/>
    <col min="8677" max="8679" width="17.42578125" style="35" customWidth="1"/>
    <col min="8680" max="8680" width="15.7109375" style="35" customWidth="1"/>
    <col min="8681" max="8681" width="17.140625" style="35" customWidth="1"/>
    <col min="8682" max="8682" width="16.140625" style="35" customWidth="1"/>
    <col min="8683" max="8683" width="15.7109375" style="35" customWidth="1"/>
    <col min="8684" max="8690" width="16.28515625" style="35" customWidth="1"/>
    <col min="8691" max="8693" width="15.85546875" style="35" customWidth="1"/>
    <col min="8694" max="8695" width="18.85546875" style="35" customWidth="1"/>
    <col min="8696" max="8696" width="16.42578125" style="35" customWidth="1"/>
    <col min="8697" max="8697" width="16.28515625" style="35" customWidth="1"/>
    <col min="8698" max="8698" width="14.140625" style="35" customWidth="1"/>
    <col min="8699" max="8699" width="15.140625" style="35" customWidth="1"/>
    <col min="8700" max="8700" width="9.140625" style="35"/>
    <col min="8701" max="8701" width="11.140625" style="35" bestFit="1" customWidth="1"/>
    <col min="8702" max="8917" width="9.140625" style="35"/>
    <col min="8918" max="8918" width="6.28515625" style="35" customWidth="1"/>
    <col min="8919" max="8919" width="5.7109375" style="35" customWidth="1"/>
    <col min="8920" max="8920" width="45.85546875" style="35" customWidth="1"/>
    <col min="8921" max="8921" width="12.7109375" style="35" customWidth="1"/>
    <col min="8922" max="8922" width="15.7109375" style="35" customWidth="1"/>
    <col min="8923" max="8923" width="16.28515625" style="35" customWidth="1"/>
    <col min="8924" max="8924" width="15" style="35" customWidth="1"/>
    <col min="8925" max="8925" width="18" style="35" customWidth="1"/>
    <col min="8926" max="8926" width="20.140625" style="35" customWidth="1"/>
    <col min="8927" max="8927" width="17.85546875" style="35" customWidth="1"/>
    <col min="8928" max="8930" width="14.140625" style="35" customWidth="1"/>
    <col min="8931" max="8931" width="14.5703125" style="35" customWidth="1"/>
    <col min="8932" max="8932" width="0.140625" style="35" customWidth="1"/>
    <col min="8933" max="8935" width="17.42578125" style="35" customWidth="1"/>
    <col min="8936" max="8936" width="15.7109375" style="35" customWidth="1"/>
    <col min="8937" max="8937" width="17.140625" style="35" customWidth="1"/>
    <col min="8938" max="8938" width="16.140625" style="35" customWidth="1"/>
    <col min="8939" max="8939" width="15.7109375" style="35" customWidth="1"/>
    <col min="8940" max="8946" width="16.28515625" style="35" customWidth="1"/>
    <col min="8947" max="8949" width="15.85546875" style="35" customWidth="1"/>
    <col min="8950" max="8951" width="18.85546875" style="35" customWidth="1"/>
    <col min="8952" max="8952" width="16.42578125" style="35" customWidth="1"/>
    <col min="8953" max="8953" width="16.28515625" style="35" customWidth="1"/>
    <col min="8954" max="8954" width="14.140625" style="35" customWidth="1"/>
    <col min="8955" max="8955" width="15.140625" style="35" customWidth="1"/>
    <col min="8956" max="8956" width="9.140625" style="35"/>
    <col min="8957" max="8957" width="11.140625" style="35" bestFit="1" customWidth="1"/>
    <col min="8958" max="9173" width="9.140625" style="35"/>
    <col min="9174" max="9174" width="6.28515625" style="35" customWidth="1"/>
    <col min="9175" max="9175" width="5.7109375" style="35" customWidth="1"/>
    <col min="9176" max="9176" width="45.85546875" style="35" customWidth="1"/>
    <col min="9177" max="9177" width="12.7109375" style="35" customWidth="1"/>
    <col min="9178" max="9178" width="15.7109375" style="35" customWidth="1"/>
    <col min="9179" max="9179" width="16.28515625" style="35" customWidth="1"/>
    <col min="9180" max="9180" width="15" style="35" customWidth="1"/>
    <col min="9181" max="9181" width="18" style="35" customWidth="1"/>
    <col min="9182" max="9182" width="20.140625" style="35" customWidth="1"/>
    <col min="9183" max="9183" width="17.85546875" style="35" customWidth="1"/>
    <col min="9184" max="9186" width="14.140625" style="35" customWidth="1"/>
    <col min="9187" max="9187" width="14.5703125" style="35" customWidth="1"/>
    <col min="9188" max="9188" width="0.140625" style="35" customWidth="1"/>
    <col min="9189" max="9191" width="17.42578125" style="35" customWidth="1"/>
    <col min="9192" max="9192" width="15.7109375" style="35" customWidth="1"/>
    <col min="9193" max="9193" width="17.140625" style="35" customWidth="1"/>
    <col min="9194" max="9194" width="16.140625" style="35" customWidth="1"/>
    <col min="9195" max="9195" width="15.7109375" style="35" customWidth="1"/>
    <col min="9196" max="9202" width="16.28515625" style="35" customWidth="1"/>
    <col min="9203" max="9205" width="15.85546875" style="35" customWidth="1"/>
    <col min="9206" max="9207" width="18.85546875" style="35" customWidth="1"/>
    <col min="9208" max="9208" width="16.42578125" style="35" customWidth="1"/>
    <col min="9209" max="9209" width="16.28515625" style="35" customWidth="1"/>
    <col min="9210" max="9210" width="14.140625" style="35" customWidth="1"/>
    <col min="9211" max="9211" width="15.140625" style="35" customWidth="1"/>
    <col min="9212" max="9212" width="9.140625" style="35"/>
    <col min="9213" max="9213" width="11.140625" style="35" bestFit="1" customWidth="1"/>
    <col min="9214" max="9429" width="9.140625" style="35"/>
    <col min="9430" max="9430" width="6.28515625" style="35" customWidth="1"/>
    <col min="9431" max="9431" width="5.7109375" style="35" customWidth="1"/>
    <col min="9432" max="9432" width="45.85546875" style="35" customWidth="1"/>
    <col min="9433" max="9433" width="12.7109375" style="35" customWidth="1"/>
    <col min="9434" max="9434" width="15.7109375" style="35" customWidth="1"/>
    <col min="9435" max="9435" width="16.28515625" style="35" customWidth="1"/>
    <col min="9436" max="9436" width="15" style="35" customWidth="1"/>
    <col min="9437" max="9437" width="18" style="35" customWidth="1"/>
    <col min="9438" max="9438" width="20.140625" style="35" customWidth="1"/>
    <col min="9439" max="9439" width="17.85546875" style="35" customWidth="1"/>
    <col min="9440" max="9442" width="14.140625" style="35" customWidth="1"/>
    <col min="9443" max="9443" width="14.5703125" style="35" customWidth="1"/>
    <col min="9444" max="9444" width="0.140625" style="35" customWidth="1"/>
    <col min="9445" max="9447" width="17.42578125" style="35" customWidth="1"/>
    <col min="9448" max="9448" width="15.7109375" style="35" customWidth="1"/>
    <col min="9449" max="9449" width="17.140625" style="35" customWidth="1"/>
    <col min="9450" max="9450" width="16.140625" style="35" customWidth="1"/>
    <col min="9451" max="9451" width="15.7109375" style="35" customWidth="1"/>
    <col min="9452" max="9458" width="16.28515625" style="35" customWidth="1"/>
    <col min="9459" max="9461" width="15.85546875" style="35" customWidth="1"/>
    <col min="9462" max="9463" width="18.85546875" style="35" customWidth="1"/>
    <col min="9464" max="9464" width="16.42578125" style="35" customWidth="1"/>
    <col min="9465" max="9465" width="16.28515625" style="35" customWidth="1"/>
    <col min="9466" max="9466" width="14.140625" style="35" customWidth="1"/>
    <col min="9467" max="9467" width="15.140625" style="35" customWidth="1"/>
    <col min="9468" max="9468" width="9.140625" style="35"/>
    <col min="9469" max="9469" width="11.140625" style="35" bestFit="1" customWidth="1"/>
    <col min="9470" max="9685" width="9.140625" style="35"/>
    <col min="9686" max="9686" width="6.28515625" style="35" customWidth="1"/>
    <col min="9687" max="9687" width="5.7109375" style="35" customWidth="1"/>
    <col min="9688" max="9688" width="45.85546875" style="35" customWidth="1"/>
    <col min="9689" max="9689" width="12.7109375" style="35" customWidth="1"/>
    <col min="9690" max="9690" width="15.7109375" style="35" customWidth="1"/>
    <col min="9691" max="9691" width="16.28515625" style="35" customWidth="1"/>
    <col min="9692" max="9692" width="15" style="35" customWidth="1"/>
    <col min="9693" max="9693" width="18" style="35" customWidth="1"/>
    <col min="9694" max="9694" width="20.140625" style="35" customWidth="1"/>
    <col min="9695" max="9695" width="17.85546875" style="35" customWidth="1"/>
    <col min="9696" max="9698" width="14.140625" style="35" customWidth="1"/>
    <col min="9699" max="9699" width="14.5703125" style="35" customWidth="1"/>
    <col min="9700" max="9700" width="0.140625" style="35" customWidth="1"/>
    <col min="9701" max="9703" width="17.42578125" style="35" customWidth="1"/>
    <col min="9704" max="9704" width="15.7109375" style="35" customWidth="1"/>
    <col min="9705" max="9705" width="17.140625" style="35" customWidth="1"/>
    <col min="9706" max="9706" width="16.140625" style="35" customWidth="1"/>
    <col min="9707" max="9707" width="15.7109375" style="35" customWidth="1"/>
    <col min="9708" max="9714" width="16.28515625" style="35" customWidth="1"/>
    <col min="9715" max="9717" width="15.85546875" style="35" customWidth="1"/>
    <col min="9718" max="9719" width="18.85546875" style="35" customWidth="1"/>
    <col min="9720" max="9720" width="16.42578125" style="35" customWidth="1"/>
    <col min="9721" max="9721" width="16.28515625" style="35" customWidth="1"/>
    <col min="9722" max="9722" width="14.140625" style="35" customWidth="1"/>
    <col min="9723" max="9723" width="15.140625" style="35" customWidth="1"/>
    <col min="9724" max="9724" width="9.140625" style="35"/>
    <col min="9725" max="9725" width="11.140625" style="35" bestFit="1" customWidth="1"/>
    <col min="9726" max="9941" width="9.140625" style="35"/>
    <col min="9942" max="9942" width="6.28515625" style="35" customWidth="1"/>
    <col min="9943" max="9943" width="5.7109375" style="35" customWidth="1"/>
    <col min="9944" max="9944" width="45.85546875" style="35" customWidth="1"/>
    <col min="9945" max="9945" width="12.7109375" style="35" customWidth="1"/>
    <col min="9946" max="9946" width="15.7109375" style="35" customWidth="1"/>
    <col min="9947" max="9947" width="16.28515625" style="35" customWidth="1"/>
    <col min="9948" max="9948" width="15" style="35" customWidth="1"/>
    <col min="9949" max="9949" width="18" style="35" customWidth="1"/>
    <col min="9950" max="9950" width="20.140625" style="35" customWidth="1"/>
    <col min="9951" max="9951" width="17.85546875" style="35" customWidth="1"/>
    <col min="9952" max="9954" width="14.140625" style="35" customWidth="1"/>
    <col min="9955" max="9955" width="14.5703125" style="35" customWidth="1"/>
    <col min="9956" max="9956" width="0.140625" style="35" customWidth="1"/>
    <col min="9957" max="9959" width="17.42578125" style="35" customWidth="1"/>
    <col min="9960" max="9960" width="15.7109375" style="35" customWidth="1"/>
    <col min="9961" max="9961" width="17.140625" style="35" customWidth="1"/>
    <col min="9962" max="9962" width="16.140625" style="35" customWidth="1"/>
    <col min="9963" max="9963" width="15.7109375" style="35" customWidth="1"/>
    <col min="9964" max="9970" width="16.28515625" style="35" customWidth="1"/>
    <col min="9971" max="9973" width="15.85546875" style="35" customWidth="1"/>
    <col min="9974" max="9975" width="18.85546875" style="35" customWidth="1"/>
    <col min="9976" max="9976" width="16.42578125" style="35" customWidth="1"/>
    <col min="9977" max="9977" width="16.28515625" style="35" customWidth="1"/>
    <col min="9978" max="9978" width="14.140625" style="35" customWidth="1"/>
    <col min="9979" max="9979" width="15.140625" style="35" customWidth="1"/>
    <col min="9980" max="9980" width="9.140625" style="35"/>
    <col min="9981" max="9981" width="11.140625" style="35" bestFit="1" customWidth="1"/>
    <col min="9982" max="10197" width="9.140625" style="35"/>
    <col min="10198" max="10198" width="6.28515625" style="35" customWidth="1"/>
    <col min="10199" max="10199" width="5.7109375" style="35" customWidth="1"/>
    <col min="10200" max="10200" width="45.85546875" style="35" customWidth="1"/>
    <col min="10201" max="10201" width="12.7109375" style="35" customWidth="1"/>
    <col min="10202" max="10202" width="15.7109375" style="35" customWidth="1"/>
    <col min="10203" max="10203" width="16.28515625" style="35" customWidth="1"/>
    <col min="10204" max="10204" width="15" style="35" customWidth="1"/>
    <col min="10205" max="10205" width="18" style="35" customWidth="1"/>
    <col min="10206" max="10206" width="20.140625" style="35" customWidth="1"/>
    <col min="10207" max="10207" width="17.85546875" style="35" customWidth="1"/>
    <col min="10208" max="10210" width="14.140625" style="35" customWidth="1"/>
    <col min="10211" max="10211" width="14.5703125" style="35" customWidth="1"/>
    <col min="10212" max="10212" width="0.140625" style="35" customWidth="1"/>
    <col min="10213" max="10215" width="17.42578125" style="35" customWidth="1"/>
    <col min="10216" max="10216" width="15.7109375" style="35" customWidth="1"/>
    <col min="10217" max="10217" width="17.140625" style="35" customWidth="1"/>
    <col min="10218" max="10218" width="16.140625" style="35" customWidth="1"/>
    <col min="10219" max="10219" width="15.7109375" style="35" customWidth="1"/>
    <col min="10220" max="10226" width="16.28515625" style="35" customWidth="1"/>
    <col min="10227" max="10229" width="15.85546875" style="35" customWidth="1"/>
    <col min="10230" max="10231" width="18.85546875" style="35" customWidth="1"/>
    <col min="10232" max="10232" width="16.42578125" style="35" customWidth="1"/>
    <col min="10233" max="10233" width="16.28515625" style="35" customWidth="1"/>
    <col min="10234" max="10234" width="14.140625" style="35" customWidth="1"/>
    <col min="10235" max="10235" width="15.140625" style="35" customWidth="1"/>
    <col min="10236" max="10236" width="9.140625" style="35"/>
    <col min="10237" max="10237" width="11.140625" style="35" bestFit="1" customWidth="1"/>
    <col min="10238" max="10453" width="9.140625" style="35"/>
    <col min="10454" max="10454" width="6.28515625" style="35" customWidth="1"/>
    <col min="10455" max="10455" width="5.7109375" style="35" customWidth="1"/>
    <col min="10456" max="10456" width="45.85546875" style="35" customWidth="1"/>
    <col min="10457" max="10457" width="12.7109375" style="35" customWidth="1"/>
    <col min="10458" max="10458" width="15.7109375" style="35" customWidth="1"/>
    <col min="10459" max="10459" width="16.28515625" style="35" customWidth="1"/>
    <col min="10460" max="10460" width="15" style="35" customWidth="1"/>
    <col min="10461" max="10461" width="18" style="35" customWidth="1"/>
    <col min="10462" max="10462" width="20.140625" style="35" customWidth="1"/>
    <col min="10463" max="10463" width="17.85546875" style="35" customWidth="1"/>
    <col min="10464" max="10466" width="14.140625" style="35" customWidth="1"/>
    <col min="10467" max="10467" width="14.5703125" style="35" customWidth="1"/>
    <col min="10468" max="10468" width="0.140625" style="35" customWidth="1"/>
    <col min="10469" max="10471" width="17.42578125" style="35" customWidth="1"/>
    <col min="10472" max="10472" width="15.7109375" style="35" customWidth="1"/>
    <col min="10473" max="10473" width="17.140625" style="35" customWidth="1"/>
    <col min="10474" max="10474" width="16.140625" style="35" customWidth="1"/>
    <col min="10475" max="10475" width="15.7109375" style="35" customWidth="1"/>
    <col min="10476" max="10482" width="16.28515625" style="35" customWidth="1"/>
    <col min="10483" max="10485" width="15.85546875" style="35" customWidth="1"/>
    <col min="10486" max="10487" width="18.85546875" style="35" customWidth="1"/>
    <col min="10488" max="10488" width="16.42578125" style="35" customWidth="1"/>
    <col min="10489" max="10489" width="16.28515625" style="35" customWidth="1"/>
    <col min="10490" max="10490" width="14.140625" style="35" customWidth="1"/>
    <col min="10491" max="10491" width="15.140625" style="35" customWidth="1"/>
    <col min="10492" max="10492" width="9.140625" style="35"/>
    <col min="10493" max="10493" width="11.140625" style="35" bestFit="1" customWidth="1"/>
    <col min="10494" max="10709" width="9.140625" style="35"/>
    <col min="10710" max="10710" width="6.28515625" style="35" customWidth="1"/>
    <col min="10711" max="10711" width="5.7109375" style="35" customWidth="1"/>
    <col min="10712" max="10712" width="45.85546875" style="35" customWidth="1"/>
    <col min="10713" max="10713" width="12.7109375" style="35" customWidth="1"/>
    <col min="10714" max="10714" width="15.7109375" style="35" customWidth="1"/>
    <col min="10715" max="10715" width="16.28515625" style="35" customWidth="1"/>
    <col min="10716" max="10716" width="15" style="35" customWidth="1"/>
    <col min="10717" max="10717" width="18" style="35" customWidth="1"/>
    <col min="10718" max="10718" width="20.140625" style="35" customWidth="1"/>
    <col min="10719" max="10719" width="17.85546875" style="35" customWidth="1"/>
    <col min="10720" max="10722" width="14.140625" style="35" customWidth="1"/>
    <col min="10723" max="10723" width="14.5703125" style="35" customWidth="1"/>
    <col min="10724" max="10724" width="0.140625" style="35" customWidth="1"/>
    <col min="10725" max="10727" width="17.42578125" style="35" customWidth="1"/>
    <col min="10728" max="10728" width="15.7109375" style="35" customWidth="1"/>
    <col min="10729" max="10729" width="17.140625" style="35" customWidth="1"/>
    <col min="10730" max="10730" width="16.140625" style="35" customWidth="1"/>
    <col min="10731" max="10731" width="15.7109375" style="35" customWidth="1"/>
    <col min="10732" max="10738" width="16.28515625" style="35" customWidth="1"/>
    <col min="10739" max="10741" width="15.85546875" style="35" customWidth="1"/>
    <col min="10742" max="10743" width="18.85546875" style="35" customWidth="1"/>
    <col min="10744" max="10744" width="16.42578125" style="35" customWidth="1"/>
    <col min="10745" max="10745" width="16.28515625" style="35" customWidth="1"/>
    <col min="10746" max="10746" width="14.140625" style="35" customWidth="1"/>
    <col min="10747" max="10747" width="15.140625" style="35" customWidth="1"/>
    <col min="10748" max="10748" width="9.140625" style="35"/>
    <col min="10749" max="10749" width="11.140625" style="35" bestFit="1" customWidth="1"/>
    <col min="10750" max="10965" width="9.140625" style="35"/>
    <col min="10966" max="10966" width="6.28515625" style="35" customWidth="1"/>
    <col min="10967" max="10967" width="5.7109375" style="35" customWidth="1"/>
    <col min="10968" max="10968" width="45.85546875" style="35" customWidth="1"/>
    <col min="10969" max="10969" width="12.7109375" style="35" customWidth="1"/>
    <col min="10970" max="10970" width="15.7109375" style="35" customWidth="1"/>
    <col min="10971" max="10971" width="16.28515625" style="35" customWidth="1"/>
    <col min="10972" max="10972" width="15" style="35" customWidth="1"/>
    <col min="10973" max="10973" width="18" style="35" customWidth="1"/>
    <col min="10974" max="10974" width="20.140625" style="35" customWidth="1"/>
    <col min="10975" max="10975" width="17.85546875" style="35" customWidth="1"/>
    <col min="10976" max="10978" width="14.140625" style="35" customWidth="1"/>
    <col min="10979" max="10979" width="14.5703125" style="35" customWidth="1"/>
    <col min="10980" max="10980" width="0.140625" style="35" customWidth="1"/>
    <col min="10981" max="10983" width="17.42578125" style="35" customWidth="1"/>
    <col min="10984" max="10984" width="15.7109375" style="35" customWidth="1"/>
    <col min="10985" max="10985" width="17.140625" style="35" customWidth="1"/>
    <col min="10986" max="10986" width="16.140625" style="35" customWidth="1"/>
    <col min="10987" max="10987" width="15.7109375" style="35" customWidth="1"/>
    <col min="10988" max="10994" width="16.28515625" style="35" customWidth="1"/>
    <col min="10995" max="10997" width="15.85546875" style="35" customWidth="1"/>
    <col min="10998" max="10999" width="18.85546875" style="35" customWidth="1"/>
    <col min="11000" max="11000" width="16.42578125" style="35" customWidth="1"/>
    <col min="11001" max="11001" width="16.28515625" style="35" customWidth="1"/>
    <col min="11002" max="11002" width="14.140625" style="35" customWidth="1"/>
    <col min="11003" max="11003" width="15.140625" style="35" customWidth="1"/>
    <col min="11004" max="11004" width="9.140625" style="35"/>
    <col min="11005" max="11005" width="11.140625" style="35" bestFit="1" customWidth="1"/>
    <col min="11006" max="11221" width="9.140625" style="35"/>
    <col min="11222" max="11222" width="6.28515625" style="35" customWidth="1"/>
    <col min="11223" max="11223" width="5.7109375" style="35" customWidth="1"/>
    <col min="11224" max="11224" width="45.85546875" style="35" customWidth="1"/>
    <col min="11225" max="11225" width="12.7109375" style="35" customWidth="1"/>
    <col min="11226" max="11226" width="15.7109375" style="35" customWidth="1"/>
    <col min="11227" max="11227" width="16.28515625" style="35" customWidth="1"/>
    <col min="11228" max="11228" width="15" style="35" customWidth="1"/>
    <col min="11229" max="11229" width="18" style="35" customWidth="1"/>
    <col min="11230" max="11230" width="20.140625" style="35" customWidth="1"/>
    <col min="11231" max="11231" width="17.85546875" style="35" customWidth="1"/>
    <col min="11232" max="11234" width="14.140625" style="35" customWidth="1"/>
    <col min="11235" max="11235" width="14.5703125" style="35" customWidth="1"/>
    <col min="11236" max="11236" width="0.140625" style="35" customWidth="1"/>
    <col min="11237" max="11239" width="17.42578125" style="35" customWidth="1"/>
    <col min="11240" max="11240" width="15.7109375" style="35" customWidth="1"/>
    <col min="11241" max="11241" width="17.140625" style="35" customWidth="1"/>
    <col min="11242" max="11242" width="16.140625" style="35" customWidth="1"/>
    <col min="11243" max="11243" width="15.7109375" style="35" customWidth="1"/>
    <col min="11244" max="11250" width="16.28515625" style="35" customWidth="1"/>
    <col min="11251" max="11253" width="15.85546875" style="35" customWidth="1"/>
    <col min="11254" max="11255" width="18.85546875" style="35" customWidth="1"/>
    <col min="11256" max="11256" width="16.42578125" style="35" customWidth="1"/>
    <col min="11257" max="11257" width="16.28515625" style="35" customWidth="1"/>
    <col min="11258" max="11258" width="14.140625" style="35" customWidth="1"/>
    <col min="11259" max="11259" width="15.140625" style="35" customWidth="1"/>
    <col min="11260" max="11260" width="9.140625" style="35"/>
    <col min="11261" max="11261" width="11.140625" style="35" bestFit="1" customWidth="1"/>
    <col min="11262" max="11477" width="9.140625" style="35"/>
    <col min="11478" max="11478" width="6.28515625" style="35" customWidth="1"/>
    <col min="11479" max="11479" width="5.7109375" style="35" customWidth="1"/>
    <col min="11480" max="11480" width="45.85546875" style="35" customWidth="1"/>
    <col min="11481" max="11481" width="12.7109375" style="35" customWidth="1"/>
    <col min="11482" max="11482" width="15.7109375" style="35" customWidth="1"/>
    <col min="11483" max="11483" width="16.28515625" style="35" customWidth="1"/>
    <col min="11484" max="11484" width="15" style="35" customWidth="1"/>
    <col min="11485" max="11485" width="18" style="35" customWidth="1"/>
    <col min="11486" max="11486" width="20.140625" style="35" customWidth="1"/>
    <col min="11487" max="11487" width="17.85546875" style="35" customWidth="1"/>
    <col min="11488" max="11490" width="14.140625" style="35" customWidth="1"/>
    <col min="11491" max="11491" width="14.5703125" style="35" customWidth="1"/>
    <col min="11492" max="11492" width="0.140625" style="35" customWidth="1"/>
    <col min="11493" max="11495" width="17.42578125" style="35" customWidth="1"/>
    <col min="11496" max="11496" width="15.7109375" style="35" customWidth="1"/>
    <col min="11497" max="11497" width="17.140625" style="35" customWidth="1"/>
    <col min="11498" max="11498" width="16.140625" style="35" customWidth="1"/>
    <col min="11499" max="11499" width="15.7109375" style="35" customWidth="1"/>
    <col min="11500" max="11506" width="16.28515625" style="35" customWidth="1"/>
    <col min="11507" max="11509" width="15.85546875" style="35" customWidth="1"/>
    <col min="11510" max="11511" width="18.85546875" style="35" customWidth="1"/>
    <col min="11512" max="11512" width="16.42578125" style="35" customWidth="1"/>
    <col min="11513" max="11513" width="16.28515625" style="35" customWidth="1"/>
    <col min="11514" max="11514" width="14.140625" style="35" customWidth="1"/>
    <col min="11515" max="11515" width="15.140625" style="35" customWidth="1"/>
    <col min="11516" max="11516" width="9.140625" style="35"/>
    <col min="11517" max="11517" width="11.140625" style="35" bestFit="1" customWidth="1"/>
    <col min="11518" max="11733" width="9.140625" style="35"/>
    <col min="11734" max="11734" width="6.28515625" style="35" customWidth="1"/>
    <col min="11735" max="11735" width="5.7109375" style="35" customWidth="1"/>
    <col min="11736" max="11736" width="45.85546875" style="35" customWidth="1"/>
    <col min="11737" max="11737" width="12.7109375" style="35" customWidth="1"/>
    <col min="11738" max="11738" width="15.7109375" style="35" customWidth="1"/>
    <col min="11739" max="11739" width="16.28515625" style="35" customWidth="1"/>
    <col min="11740" max="11740" width="15" style="35" customWidth="1"/>
    <col min="11741" max="11741" width="18" style="35" customWidth="1"/>
    <col min="11742" max="11742" width="20.140625" style="35" customWidth="1"/>
    <col min="11743" max="11743" width="17.85546875" style="35" customWidth="1"/>
    <col min="11744" max="11746" width="14.140625" style="35" customWidth="1"/>
    <col min="11747" max="11747" width="14.5703125" style="35" customWidth="1"/>
    <col min="11748" max="11748" width="0.140625" style="35" customWidth="1"/>
    <col min="11749" max="11751" width="17.42578125" style="35" customWidth="1"/>
    <col min="11752" max="11752" width="15.7109375" style="35" customWidth="1"/>
    <col min="11753" max="11753" width="17.140625" style="35" customWidth="1"/>
    <col min="11754" max="11754" width="16.140625" style="35" customWidth="1"/>
    <col min="11755" max="11755" width="15.7109375" style="35" customWidth="1"/>
    <col min="11756" max="11762" width="16.28515625" style="35" customWidth="1"/>
    <col min="11763" max="11765" width="15.85546875" style="35" customWidth="1"/>
    <col min="11766" max="11767" width="18.85546875" style="35" customWidth="1"/>
    <col min="11768" max="11768" width="16.42578125" style="35" customWidth="1"/>
    <col min="11769" max="11769" width="16.28515625" style="35" customWidth="1"/>
    <col min="11770" max="11770" width="14.140625" style="35" customWidth="1"/>
    <col min="11771" max="11771" width="15.140625" style="35" customWidth="1"/>
    <col min="11772" max="11772" width="9.140625" style="35"/>
    <col min="11773" max="11773" width="11.140625" style="35" bestFit="1" customWidth="1"/>
    <col min="11774" max="11989" width="9.140625" style="35"/>
    <col min="11990" max="11990" width="6.28515625" style="35" customWidth="1"/>
    <col min="11991" max="11991" width="5.7109375" style="35" customWidth="1"/>
    <col min="11992" max="11992" width="45.85546875" style="35" customWidth="1"/>
    <col min="11993" max="11993" width="12.7109375" style="35" customWidth="1"/>
    <col min="11994" max="11994" width="15.7109375" style="35" customWidth="1"/>
    <col min="11995" max="11995" width="16.28515625" style="35" customWidth="1"/>
    <col min="11996" max="11996" width="15" style="35" customWidth="1"/>
    <col min="11997" max="11997" width="18" style="35" customWidth="1"/>
    <col min="11998" max="11998" width="20.140625" style="35" customWidth="1"/>
    <col min="11999" max="11999" width="17.85546875" style="35" customWidth="1"/>
    <col min="12000" max="12002" width="14.140625" style="35" customWidth="1"/>
    <col min="12003" max="12003" width="14.5703125" style="35" customWidth="1"/>
    <col min="12004" max="12004" width="0.140625" style="35" customWidth="1"/>
    <col min="12005" max="12007" width="17.42578125" style="35" customWidth="1"/>
    <col min="12008" max="12008" width="15.7109375" style="35" customWidth="1"/>
    <col min="12009" max="12009" width="17.140625" style="35" customWidth="1"/>
    <col min="12010" max="12010" width="16.140625" style="35" customWidth="1"/>
    <col min="12011" max="12011" width="15.7109375" style="35" customWidth="1"/>
    <col min="12012" max="12018" width="16.28515625" style="35" customWidth="1"/>
    <col min="12019" max="12021" width="15.85546875" style="35" customWidth="1"/>
    <col min="12022" max="12023" width="18.85546875" style="35" customWidth="1"/>
    <col min="12024" max="12024" width="16.42578125" style="35" customWidth="1"/>
    <col min="12025" max="12025" width="16.28515625" style="35" customWidth="1"/>
    <col min="12026" max="12026" width="14.140625" style="35" customWidth="1"/>
    <col min="12027" max="12027" width="15.140625" style="35" customWidth="1"/>
    <col min="12028" max="12028" width="9.140625" style="35"/>
    <col min="12029" max="12029" width="11.140625" style="35" bestFit="1" customWidth="1"/>
    <col min="12030" max="12245" width="9.140625" style="35"/>
    <col min="12246" max="12246" width="6.28515625" style="35" customWidth="1"/>
    <col min="12247" max="12247" width="5.7109375" style="35" customWidth="1"/>
    <col min="12248" max="12248" width="45.85546875" style="35" customWidth="1"/>
    <col min="12249" max="12249" width="12.7109375" style="35" customWidth="1"/>
    <col min="12250" max="12250" width="15.7109375" style="35" customWidth="1"/>
    <col min="12251" max="12251" width="16.28515625" style="35" customWidth="1"/>
    <col min="12252" max="12252" width="15" style="35" customWidth="1"/>
    <col min="12253" max="12253" width="18" style="35" customWidth="1"/>
    <col min="12254" max="12254" width="20.140625" style="35" customWidth="1"/>
    <col min="12255" max="12255" width="17.85546875" style="35" customWidth="1"/>
    <col min="12256" max="12258" width="14.140625" style="35" customWidth="1"/>
    <col min="12259" max="12259" width="14.5703125" style="35" customWidth="1"/>
    <col min="12260" max="12260" width="0.140625" style="35" customWidth="1"/>
    <col min="12261" max="12263" width="17.42578125" style="35" customWidth="1"/>
    <col min="12264" max="12264" width="15.7109375" style="35" customWidth="1"/>
    <col min="12265" max="12265" width="17.140625" style="35" customWidth="1"/>
    <col min="12266" max="12266" width="16.140625" style="35" customWidth="1"/>
    <col min="12267" max="12267" width="15.7109375" style="35" customWidth="1"/>
    <col min="12268" max="12274" width="16.28515625" style="35" customWidth="1"/>
    <col min="12275" max="12277" width="15.85546875" style="35" customWidth="1"/>
    <col min="12278" max="12279" width="18.85546875" style="35" customWidth="1"/>
    <col min="12280" max="12280" width="16.42578125" style="35" customWidth="1"/>
    <col min="12281" max="12281" width="16.28515625" style="35" customWidth="1"/>
    <col min="12282" max="12282" width="14.140625" style="35" customWidth="1"/>
    <col min="12283" max="12283" width="15.140625" style="35" customWidth="1"/>
    <col min="12284" max="12284" width="9.140625" style="35"/>
    <col min="12285" max="12285" width="11.140625" style="35" bestFit="1" customWidth="1"/>
    <col min="12286" max="12501" width="9.140625" style="35"/>
    <col min="12502" max="12502" width="6.28515625" style="35" customWidth="1"/>
    <col min="12503" max="12503" width="5.7109375" style="35" customWidth="1"/>
    <col min="12504" max="12504" width="45.85546875" style="35" customWidth="1"/>
    <col min="12505" max="12505" width="12.7109375" style="35" customWidth="1"/>
    <col min="12506" max="12506" width="15.7109375" style="35" customWidth="1"/>
    <col min="12507" max="12507" width="16.28515625" style="35" customWidth="1"/>
    <col min="12508" max="12508" width="15" style="35" customWidth="1"/>
    <col min="12509" max="12509" width="18" style="35" customWidth="1"/>
    <col min="12510" max="12510" width="20.140625" style="35" customWidth="1"/>
    <col min="12511" max="12511" width="17.85546875" style="35" customWidth="1"/>
    <col min="12512" max="12514" width="14.140625" style="35" customWidth="1"/>
    <col min="12515" max="12515" width="14.5703125" style="35" customWidth="1"/>
    <col min="12516" max="12516" width="0.140625" style="35" customWidth="1"/>
    <col min="12517" max="12519" width="17.42578125" style="35" customWidth="1"/>
    <col min="12520" max="12520" width="15.7109375" style="35" customWidth="1"/>
    <col min="12521" max="12521" width="17.140625" style="35" customWidth="1"/>
    <col min="12522" max="12522" width="16.140625" style="35" customWidth="1"/>
    <col min="12523" max="12523" width="15.7109375" style="35" customWidth="1"/>
    <col min="12524" max="12530" width="16.28515625" style="35" customWidth="1"/>
    <col min="12531" max="12533" width="15.85546875" style="35" customWidth="1"/>
    <col min="12534" max="12535" width="18.85546875" style="35" customWidth="1"/>
    <col min="12536" max="12536" width="16.42578125" style="35" customWidth="1"/>
    <col min="12537" max="12537" width="16.28515625" style="35" customWidth="1"/>
    <col min="12538" max="12538" width="14.140625" style="35" customWidth="1"/>
    <col min="12539" max="12539" width="15.140625" style="35" customWidth="1"/>
    <col min="12540" max="12540" width="9.140625" style="35"/>
    <col min="12541" max="12541" width="11.140625" style="35" bestFit="1" customWidth="1"/>
    <col min="12542" max="12757" width="9.140625" style="35"/>
    <col min="12758" max="12758" width="6.28515625" style="35" customWidth="1"/>
    <col min="12759" max="12759" width="5.7109375" style="35" customWidth="1"/>
    <col min="12760" max="12760" width="45.85546875" style="35" customWidth="1"/>
    <col min="12761" max="12761" width="12.7109375" style="35" customWidth="1"/>
    <col min="12762" max="12762" width="15.7109375" style="35" customWidth="1"/>
    <col min="12763" max="12763" width="16.28515625" style="35" customWidth="1"/>
    <col min="12764" max="12764" width="15" style="35" customWidth="1"/>
    <col min="12765" max="12765" width="18" style="35" customWidth="1"/>
    <col min="12766" max="12766" width="20.140625" style="35" customWidth="1"/>
    <col min="12767" max="12767" width="17.85546875" style="35" customWidth="1"/>
    <col min="12768" max="12770" width="14.140625" style="35" customWidth="1"/>
    <col min="12771" max="12771" width="14.5703125" style="35" customWidth="1"/>
    <col min="12772" max="12772" width="0.140625" style="35" customWidth="1"/>
    <col min="12773" max="12775" width="17.42578125" style="35" customWidth="1"/>
    <col min="12776" max="12776" width="15.7109375" style="35" customWidth="1"/>
    <col min="12777" max="12777" width="17.140625" style="35" customWidth="1"/>
    <col min="12778" max="12778" width="16.140625" style="35" customWidth="1"/>
    <col min="12779" max="12779" width="15.7109375" style="35" customWidth="1"/>
    <col min="12780" max="12786" width="16.28515625" style="35" customWidth="1"/>
    <col min="12787" max="12789" width="15.85546875" style="35" customWidth="1"/>
    <col min="12790" max="12791" width="18.85546875" style="35" customWidth="1"/>
    <col min="12792" max="12792" width="16.42578125" style="35" customWidth="1"/>
    <col min="12793" max="12793" width="16.28515625" style="35" customWidth="1"/>
    <col min="12794" max="12794" width="14.140625" style="35" customWidth="1"/>
    <col min="12795" max="12795" width="15.140625" style="35" customWidth="1"/>
    <col min="12796" max="12796" width="9.140625" style="35"/>
    <col min="12797" max="12797" width="11.140625" style="35" bestFit="1" customWidth="1"/>
    <col min="12798" max="13013" width="9.140625" style="35"/>
    <col min="13014" max="13014" width="6.28515625" style="35" customWidth="1"/>
    <col min="13015" max="13015" width="5.7109375" style="35" customWidth="1"/>
    <col min="13016" max="13016" width="45.85546875" style="35" customWidth="1"/>
    <col min="13017" max="13017" width="12.7109375" style="35" customWidth="1"/>
    <col min="13018" max="13018" width="15.7109375" style="35" customWidth="1"/>
    <col min="13019" max="13019" width="16.28515625" style="35" customWidth="1"/>
    <col min="13020" max="13020" width="15" style="35" customWidth="1"/>
    <col min="13021" max="13021" width="18" style="35" customWidth="1"/>
    <col min="13022" max="13022" width="20.140625" style="35" customWidth="1"/>
    <col min="13023" max="13023" width="17.85546875" style="35" customWidth="1"/>
    <col min="13024" max="13026" width="14.140625" style="35" customWidth="1"/>
    <col min="13027" max="13027" width="14.5703125" style="35" customWidth="1"/>
    <col min="13028" max="13028" width="0.140625" style="35" customWidth="1"/>
    <col min="13029" max="13031" width="17.42578125" style="35" customWidth="1"/>
    <col min="13032" max="13032" width="15.7109375" style="35" customWidth="1"/>
    <col min="13033" max="13033" width="17.140625" style="35" customWidth="1"/>
    <col min="13034" max="13034" width="16.140625" style="35" customWidth="1"/>
    <col min="13035" max="13035" width="15.7109375" style="35" customWidth="1"/>
    <col min="13036" max="13042" width="16.28515625" style="35" customWidth="1"/>
    <col min="13043" max="13045" width="15.85546875" style="35" customWidth="1"/>
    <col min="13046" max="13047" width="18.85546875" style="35" customWidth="1"/>
    <col min="13048" max="13048" width="16.42578125" style="35" customWidth="1"/>
    <col min="13049" max="13049" width="16.28515625" style="35" customWidth="1"/>
    <col min="13050" max="13050" width="14.140625" style="35" customWidth="1"/>
    <col min="13051" max="13051" width="15.140625" style="35" customWidth="1"/>
    <col min="13052" max="13052" width="9.140625" style="35"/>
    <col min="13053" max="13053" width="11.140625" style="35" bestFit="1" customWidth="1"/>
    <col min="13054" max="13269" width="9.140625" style="35"/>
    <col min="13270" max="13270" width="6.28515625" style="35" customWidth="1"/>
    <col min="13271" max="13271" width="5.7109375" style="35" customWidth="1"/>
    <col min="13272" max="13272" width="45.85546875" style="35" customWidth="1"/>
    <col min="13273" max="13273" width="12.7109375" style="35" customWidth="1"/>
    <col min="13274" max="13274" width="15.7109375" style="35" customWidth="1"/>
    <col min="13275" max="13275" width="16.28515625" style="35" customWidth="1"/>
    <col min="13276" max="13276" width="15" style="35" customWidth="1"/>
    <col min="13277" max="13277" width="18" style="35" customWidth="1"/>
    <col min="13278" max="13278" width="20.140625" style="35" customWidth="1"/>
    <col min="13279" max="13279" width="17.85546875" style="35" customWidth="1"/>
    <col min="13280" max="13282" width="14.140625" style="35" customWidth="1"/>
    <col min="13283" max="13283" width="14.5703125" style="35" customWidth="1"/>
    <col min="13284" max="13284" width="0.140625" style="35" customWidth="1"/>
    <col min="13285" max="13287" width="17.42578125" style="35" customWidth="1"/>
    <col min="13288" max="13288" width="15.7109375" style="35" customWidth="1"/>
    <col min="13289" max="13289" width="17.140625" style="35" customWidth="1"/>
    <col min="13290" max="13290" width="16.140625" style="35" customWidth="1"/>
    <col min="13291" max="13291" width="15.7109375" style="35" customWidth="1"/>
    <col min="13292" max="13298" width="16.28515625" style="35" customWidth="1"/>
    <col min="13299" max="13301" width="15.85546875" style="35" customWidth="1"/>
    <col min="13302" max="13303" width="18.85546875" style="35" customWidth="1"/>
    <col min="13304" max="13304" width="16.42578125" style="35" customWidth="1"/>
    <col min="13305" max="13305" width="16.28515625" style="35" customWidth="1"/>
    <col min="13306" max="13306" width="14.140625" style="35" customWidth="1"/>
    <col min="13307" max="13307" width="15.140625" style="35" customWidth="1"/>
    <col min="13308" max="13308" width="9.140625" style="35"/>
    <col min="13309" max="13309" width="11.140625" style="35" bestFit="1" customWidth="1"/>
    <col min="13310" max="13525" width="9.140625" style="35"/>
    <col min="13526" max="13526" width="6.28515625" style="35" customWidth="1"/>
    <col min="13527" max="13527" width="5.7109375" style="35" customWidth="1"/>
    <col min="13528" max="13528" width="45.85546875" style="35" customWidth="1"/>
    <col min="13529" max="13529" width="12.7109375" style="35" customWidth="1"/>
    <col min="13530" max="13530" width="15.7109375" style="35" customWidth="1"/>
    <col min="13531" max="13531" width="16.28515625" style="35" customWidth="1"/>
    <col min="13532" max="13532" width="15" style="35" customWidth="1"/>
    <col min="13533" max="13533" width="18" style="35" customWidth="1"/>
    <col min="13534" max="13534" width="20.140625" style="35" customWidth="1"/>
    <col min="13535" max="13535" width="17.85546875" style="35" customWidth="1"/>
    <col min="13536" max="13538" width="14.140625" style="35" customWidth="1"/>
    <col min="13539" max="13539" width="14.5703125" style="35" customWidth="1"/>
    <col min="13540" max="13540" width="0.140625" style="35" customWidth="1"/>
    <col min="13541" max="13543" width="17.42578125" style="35" customWidth="1"/>
    <col min="13544" max="13544" width="15.7109375" style="35" customWidth="1"/>
    <col min="13545" max="13545" width="17.140625" style="35" customWidth="1"/>
    <col min="13546" max="13546" width="16.140625" style="35" customWidth="1"/>
    <col min="13547" max="13547" width="15.7109375" style="35" customWidth="1"/>
    <col min="13548" max="13554" width="16.28515625" style="35" customWidth="1"/>
    <col min="13555" max="13557" width="15.85546875" style="35" customWidth="1"/>
    <col min="13558" max="13559" width="18.85546875" style="35" customWidth="1"/>
    <col min="13560" max="13560" width="16.42578125" style="35" customWidth="1"/>
    <col min="13561" max="13561" width="16.28515625" style="35" customWidth="1"/>
    <col min="13562" max="13562" width="14.140625" style="35" customWidth="1"/>
    <col min="13563" max="13563" width="15.140625" style="35" customWidth="1"/>
    <col min="13564" max="13564" width="9.140625" style="35"/>
    <col min="13565" max="13565" width="11.140625" style="35" bestFit="1" customWidth="1"/>
    <col min="13566" max="13781" width="9.140625" style="35"/>
    <col min="13782" max="13782" width="6.28515625" style="35" customWidth="1"/>
    <col min="13783" max="13783" width="5.7109375" style="35" customWidth="1"/>
    <col min="13784" max="13784" width="45.85546875" style="35" customWidth="1"/>
    <col min="13785" max="13785" width="12.7109375" style="35" customWidth="1"/>
    <col min="13786" max="13786" width="15.7109375" style="35" customWidth="1"/>
    <col min="13787" max="13787" width="16.28515625" style="35" customWidth="1"/>
    <col min="13788" max="13788" width="15" style="35" customWidth="1"/>
    <col min="13789" max="13789" width="18" style="35" customWidth="1"/>
    <col min="13790" max="13790" width="20.140625" style="35" customWidth="1"/>
    <col min="13791" max="13791" width="17.85546875" style="35" customWidth="1"/>
    <col min="13792" max="13794" width="14.140625" style="35" customWidth="1"/>
    <col min="13795" max="13795" width="14.5703125" style="35" customWidth="1"/>
    <col min="13796" max="13796" width="0.140625" style="35" customWidth="1"/>
    <col min="13797" max="13799" width="17.42578125" style="35" customWidth="1"/>
    <col min="13800" max="13800" width="15.7109375" style="35" customWidth="1"/>
    <col min="13801" max="13801" width="17.140625" style="35" customWidth="1"/>
    <col min="13802" max="13802" width="16.140625" style="35" customWidth="1"/>
    <col min="13803" max="13803" width="15.7109375" style="35" customWidth="1"/>
    <col min="13804" max="13810" width="16.28515625" style="35" customWidth="1"/>
    <col min="13811" max="13813" width="15.85546875" style="35" customWidth="1"/>
    <col min="13814" max="13815" width="18.85546875" style="35" customWidth="1"/>
    <col min="13816" max="13816" width="16.42578125" style="35" customWidth="1"/>
    <col min="13817" max="13817" width="16.28515625" style="35" customWidth="1"/>
    <col min="13818" max="13818" width="14.140625" style="35" customWidth="1"/>
    <col min="13819" max="13819" width="15.140625" style="35" customWidth="1"/>
    <col min="13820" max="13820" width="9.140625" style="35"/>
    <col min="13821" max="13821" width="11.140625" style="35" bestFit="1" customWidth="1"/>
    <col min="13822" max="14037" width="9.140625" style="35"/>
    <col min="14038" max="14038" width="6.28515625" style="35" customWidth="1"/>
    <col min="14039" max="14039" width="5.7109375" style="35" customWidth="1"/>
    <col min="14040" max="14040" width="45.85546875" style="35" customWidth="1"/>
    <col min="14041" max="14041" width="12.7109375" style="35" customWidth="1"/>
    <col min="14042" max="14042" width="15.7109375" style="35" customWidth="1"/>
    <col min="14043" max="14043" width="16.28515625" style="35" customWidth="1"/>
    <col min="14044" max="14044" width="15" style="35" customWidth="1"/>
    <col min="14045" max="14045" width="18" style="35" customWidth="1"/>
    <col min="14046" max="14046" width="20.140625" style="35" customWidth="1"/>
    <col min="14047" max="14047" width="17.85546875" style="35" customWidth="1"/>
    <col min="14048" max="14050" width="14.140625" style="35" customWidth="1"/>
    <col min="14051" max="14051" width="14.5703125" style="35" customWidth="1"/>
    <col min="14052" max="14052" width="0.140625" style="35" customWidth="1"/>
    <col min="14053" max="14055" width="17.42578125" style="35" customWidth="1"/>
    <col min="14056" max="14056" width="15.7109375" style="35" customWidth="1"/>
    <col min="14057" max="14057" width="17.140625" style="35" customWidth="1"/>
    <col min="14058" max="14058" width="16.140625" style="35" customWidth="1"/>
    <col min="14059" max="14059" width="15.7109375" style="35" customWidth="1"/>
    <col min="14060" max="14066" width="16.28515625" style="35" customWidth="1"/>
    <col min="14067" max="14069" width="15.85546875" style="35" customWidth="1"/>
    <col min="14070" max="14071" width="18.85546875" style="35" customWidth="1"/>
    <col min="14072" max="14072" width="16.42578125" style="35" customWidth="1"/>
    <col min="14073" max="14073" width="16.28515625" style="35" customWidth="1"/>
    <col min="14074" max="14074" width="14.140625" style="35" customWidth="1"/>
    <col min="14075" max="14075" width="15.140625" style="35" customWidth="1"/>
    <col min="14076" max="14076" width="9.140625" style="35"/>
    <col min="14077" max="14077" width="11.140625" style="35" bestFit="1" customWidth="1"/>
    <col min="14078" max="14293" width="9.140625" style="35"/>
    <col min="14294" max="14294" width="6.28515625" style="35" customWidth="1"/>
    <col min="14295" max="14295" width="5.7109375" style="35" customWidth="1"/>
    <col min="14296" max="14296" width="45.85546875" style="35" customWidth="1"/>
    <col min="14297" max="14297" width="12.7109375" style="35" customWidth="1"/>
    <col min="14298" max="14298" width="15.7109375" style="35" customWidth="1"/>
    <col min="14299" max="14299" width="16.28515625" style="35" customWidth="1"/>
    <col min="14300" max="14300" width="15" style="35" customWidth="1"/>
    <col min="14301" max="14301" width="18" style="35" customWidth="1"/>
    <col min="14302" max="14302" width="20.140625" style="35" customWidth="1"/>
    <col min="14303" max="14303" width="17.85546875" style="35" customWidth="1"/>
    <col min="14304" max="14306" width="14.140625" style="35" customWidth="1"/>
    <col min="14307" max="14307" width="14.5703125" style="35" customWidth="1"/>
    <col min="14308" max="14308" width="0.140625" style="35" customWidth="1"/>
    <col min="14309" max="14311" width="17.42578125" style="35" customWidth="1"/>
    <col min="14312" max="14312" width="15.7109375" style="35" customWidth="1"/>
    <col min="14313" max="14313" width="17.140625" style="35" customWidth="1"/>
    <col min="14314" max="14314" width="16.140625" style="35" customWidth="1"/>
    <col min="14315" max="14315" width="15.7109375" style="35" customWidth="1"/>
    <col min="14316" max="14322" width="16.28515625" style="35" customWidth="1"/>
    <col min="14323" max="14325" width="15.85546875" style="35" customWidth="1"/>
    <col min="14326" max="14327" width="18.85546875" style="35" customWidth="1"/>
    <col min="14328" max="14328" width="16.42578125" style="35" customWidth="1"/>
    <col min="14329" max="14329" width="16.28515625" style="35" customWidth="1"/>
    <col min="14330" max="14330" width="14.140625" style="35" customWidth="1"/>
    <col min="14331" max="14331" width="15.140625" style="35" customWidth="1"/>
    <col min="14332" max="14332" width="9.140625" style="35"/>
    <col min="14333" max="14333" width="11.140625" style="35" bestFit="1" customWidth="1"/>
    <col min="14334" max="14549" width="9.140625" style="35"/>
    <col min="14550" max="14550" width="6.28515625" style="35" customWidth="1"/>
    <col min="14551" max="14551" width="5.7109375" style="35" customWidth="1"/>
    <col min="14552" max="14552" width="45.85546875" style="35" customWidth="1"/>
    <col min="14553" max="14553" width="12.7109375" style="35" customWidth="1"/>
    <col min="14554" max="14554" width="15.7109375" style="35" customWidth="1"/>
    <col min="14555" max="14555" width="16.28515625" style="35" customWidth="1"/>
    <col min="14556" max="14556" width="15" style="35" customWidth="1"/>
    <col min="14557" max="14557" width="18" style="35" customWidth="1"/>
    <col min="14558" max="14558" width="20.140625" style="35" customWidth="1"/>
    <col min="14559" max="14559" width="17.85546875" style="35" customWidth="1"/>
    <col min="14560" max="14562" width="14.140625" style="35" customWidth="1"/>
    <col min="14563" max="14563" width="14.5703125" style="35" customWidth="1"/>
    <col min="14564" max="14564" width="0.140625" style="35" customWidth="1"/>
    <col min="14565" max="14567" width="17.42578125" style="35" customWidth="1"/>
    <col min="14568" max="14568" width="15.7109375" style="35" customWidth="1"/>
    <col min="14569" max="14569" width="17.140625" style="35" customWidth="1"/>
    <col min="14570" max="14570" width="16.140625" style="35" customWidth="1"/>
    <col min="14571" max="14571" width="15.7109375" style="35" customWidth="1"/>
    <col min="14572" max="14578" width="16.28515625" style="35" customWidth="1"/>
    <col min="14579" max="14581" width="15.85546875" style="35" customWidth="1"/>
    <col min="14582" max="14583" width="18.85546875" style="35" customWidth="1"/>
    <col min="14584" max="14584" width="16.42578125" style="35" customWidth="1"/>
    <col min="14585" max="14585" width="16.28515625" style="35" customWidth="1"/>
    <col min="14586" max="14586" width="14.140625" style="35" customWidth="1"/>
    <col min="14587" max="14587" width="15.140625" style="35" customWidth="1"/>
    <col min="14588" max="14588" width="9.140625" style="35"/>
    <col min="14589" max="14589" width="11.140625" style="35" bestFit="1" customWidth="1"/>
    <col min="14590" max="14805" width="9.140625" style="35"/>
    <col min="14806" max="14806" width="6.28515625" style="35" customWidth="1"/>
    <col min="14807" max="14807" width="5.7109375" style="35" customWidth="1"/>
    <col min="14808" max="14808" width="45.85546875" style="35" customWidth="1"/>
    <col min="14809" max="14809" width="12.7109375" style="35" customWidth="1"/>
    <col min="14810" max="14810" width="15.7109375" style="35" customWidth="1"/>
    <col min="14811" max="14811" width="16.28515625" style="35" customWidth="1"/>
    <col min="14812" max="14812" width="15" style="35" customWidth="1"/>
    <col min="14813" max="14813" width="18" style="35" customWidth="1"/>
    <col min="14814" max="14814" width="20.140625" style="35" customWidth="1"/>
    <col min="14815" max="14815" width="17.85546875" style="35" customWidth="1"/>
    <col min="14816" max="14818" width="14.140625" style="35" customWidth="1"/>
    <col min="14819" max="14819" width="14.5703125" style="35" customWidth="1"/>
    <col min="14820" max="14820" width="0.140625" style="35" customWidth="1"/>
    <col min="14821" max="14823" width="17.42578125" style="35" customWidth="1"/>
    <col min="14824" max="14824" width="15.7109375" style="35" customWidth="1"/>
    <col min="14825" max="14825" width="17.140625" style="35" customWidth="1"/>
    <col min="14826" max="14826" width="16.140625" style="35" customWidth="1"/>
    <col min="14827" max="14827" width="15.7109375" style="35" customWidth="1"/>
    <col min="14828" max="14834" width="16.28515625" style="35" customWidth="1"/>
    <col min="14835" max="14837" width="15.85546875" style="35" customWidth="1"/>
    <col min="14838" max="14839" width="18.85546875" style="35" customWidth="1"/>
    <col min="14840" max="14840" width="16.42578125" style="35" customWidth="1"/>
    <col min="14841" max="14841" width="16.28515625" style="35" customWidth="1"/>
    <col min="14842" max="14842" width="14.140625" style="35" customWidth="1"/>
    <col min="14843" max="14843" width="15.140625" style="35" customWidth="1"/>
    <col min="14844" max="14844" width="9.140625" style="35"/>
    <col min="14845" max="14845" width="11.140625" style="35" bestFit="1" customWidth="1"/>
    <col min="14846" max="15061" width="9.140625" style="35"/>
    <col min="15062" max="15062" width="6.28515625" style="35" customWidth="1"/>
    <col min="15063" max="15063" width="5.7109375" style="35" customWidth="1"/>
    <col min="15064" max="15064" width="45.85546875" style="35" customWidth="1"/>
    <col min="15065" max="15065" width="12.7109375" style="35" customWidth="1"/>
    <col min="15066" max="15066" width="15.7109375" style="35" customWidth="1"/>
    <col min="15067" max="15067" width="16.28515625" style="35" customWidth="1"/>
    <col min="15068" max="15068" width="15" style="35" customWidth="1"/>
    <col min="15069" max="15069" width="18" style="35" customWidth="1"/>
    <col min="15070" max="15070" width="20.140625" style="35" customWidth="1"/>
    <col min="15071" max="15071" width="17.85546875" style="35" customWidth="1"/>
    <col min="15072" max="15074" width="14.140625" style="35" customWidth="1"/>
    <col min="15075" max="15075" width="14.5703125" style="35" customWidth="1"/>
    <col min="15076" max="15076" width="0.140625" style="35" customWidth="1"/>
    <col min="15077" max="15079" width="17.42578125" style="35" customWidth="1"/>
    <col min="15080" max="15080" width="15.7109375" style="35" customWidth="1"/>
    <col min="15081" max="15081" width="17.140625" style="35" customWidth="1"/>
    <col min="15082" max="15082" width="16.140625" style="35" customWidth="1"/>
    <col min="15083" max="15083" width="15.7109375" style="35" customWidth="1"/>
    <col min="15084" max="15090" width="16.28515625" style="35" customWidth="1"/>
    <col min="15091" max="15093" width="15.85546875" style="35" customWidth="1"/>
    <col min="15094" max="15095" width="18.85546875" style="35" customWidth="1"/>
    <col min="15096" max="15096" width="16.42578125" style="35" customWidth="1"/>
    <col min="15097" max="15097" width="16.28515625" style="35" customWidth="1"/>
    <col min="15098" max="15098" width="14.140625" style="35" customWidth="1"/>
    <col min="15099" max="15099" width="15.140625" style="35" customWidth="1"/>
    <col min="15100" max="15100" width="9.140625" style="35"/>
    <col min="15101" max="15101" width="11.140625" style="35" bestFit="1" customWidth="1"/>
    <col min="15102" max="15317" width="9.140625" style="35"/>
    <col min="15318" max="15318" width="6.28515625" style="35" customWidth="1"/>
    <col min="15319" max="15319" width="5.7109375" style="35" customWidth="1"/>
    <col min="15320" max="15320" width="45.85546875" style="35" customWidth="1"/>
    <col min="15321" max="15321" width="12.7109375" style="35" customWidth="1"/>
    <col min="15322" max="15322" width="15.7109375" style="35" customWidth="1"/>
    <col min="15323" max="15323" width="16.28515625" style="35" customWidth="1"/>
    <col min="15324" max="15324" width="15" style="35" customWidth="1"/>
    <col min="15325" max="15325" width="18" style="35" customWidth="1"/>
    <col min="15326" max="15326" width="20.140625" style="35" customWidth="1"/>
    <col min="15327" max="15327" width="17.85546875" style="35" customWidth="1"/>
    <col min="15328" max="15330" width="14.140625" style="35" customWidth="1"/>
    <col min="15331" max="15331" width="14.5703125" style="35" customWidth="1"/>
    <col min="15332" max="15332" width="0.140625" style="35" customWidth="1"/>
    <col min="15333" max="15335" width="17.42578125" style="35" customWidth="1"/>
    <col min="15336" max="15336" width="15.7109375" style="35" customWidth="1"/>
    <col min="15337" max="15337" width="17.140625" style="35" customWidth="1"/>
    <col min="15338" max="15338" width="16.140625" style="35" customWidth="1"/>
    <col min="15339" max="15339" width="15.7109375" style="35" customWidth="1"/>
    <col min="15340" max="15346" width="16.28515625" style="35" customWidth="1"/>
    <col min="15347" max="15349" width="15.85546875" style="35" customWidth="1"/>
    <col min="15350" max="15351" width="18.85546875" style="35" customWidth="1"/>
    <col min="15352" max="15352" width="16.42578125" style="35" customWidth="1"/>
    <col min="15353" max="15353" width="16.28515625" style="35" customWidth="1"/>
    <col min="15354" max="15354" width="14.140625" style="35" customWidth="1"/>
    <col min="15355" max="15355" width="15.140625" style="35" customWidth="1"/>
    <col min="15356" max="15356" width="9.140625" style="35"/>
    <col min="15357" max="15357" width="11.140625" style="35" bestFit="1" customWidth="1"/>
    <col min="15358" max="15573" width="9.140625" style="35"/>
    <col min="15574" max="15574" width="6.28515625" style="35" customWidth="1"/>
    <col min="15575" max="15575" width="5.7109375" style="35" customWidth="1"/>
    <col min="15576" max="15576" width="45.85546875" style="35" customWidth="1"/>
    <col min="15577" max="15577" width="12.7109375" style="35" customWidth="1"/>
    <col min="15578" max="15578" width="15.7109375" style="35" customWidth="1"/>
    <col min="15579" max="15579" width="16.28515625" style="35" customWidth="1"/>
    <col min="15580" max="15580" width="15" style="35" customWidth="1"/>
    <col min="15581" max="15581" width="18" style="35" customWidth="1"/>
    <col min="15582" max="15582" width="20.140625" style="35" customWidth="1"/>
    <col min="15583" max="15583" width="17.85546875" style="35" customWidth="1"/>
    <col min="15584" max="15586" width="14.140625" style="35" customWidth="1"/>
    <col min="15587" max="15587" width="14.5703125" style="35" customWidth="1"/>
    <col min="15588" max="15588" width="0.140625" style="35" customWidth="1"/>
    <col min="15589" max="15591" width="17.42578125" style="35" customWidth="1"/>
    <col min="15592" max="15592" width="15.7109375" style="35" customWidth="1"/>
    <col min="15593" max="15593" width="17.140625" style="35" customWidth="1"/>
    <col min="15594" max="15594" width="16.140625" style="35" customWidth="1"/>
    <col min="15595" max="15595" width="15.7109375" style="35" customWidth="1"/>
    <col min="15596" max="15602" width="16.28515625" style="35" customWidth="1"/>
    <col min="15603" max="15605" width="15.85546875" style="35" customWidth="1"/>
    <col min="15606" max="15607" width="18.85546875" style="35" customWidth="1"/>
    <col min="15608" max="15608" width="16.42578125" style="35" customWidth="1"/>
    <col min="15609" max="15609" width="16.28515625" style="35" customWidth="1"/>
    <col min="15610" max="15610" width="14.140625" style="35" customWidth="1"/>
    <col min="15611" max="15611" width="15.140625" style="35" customWidth="1"/>
    <col min="15612" max="15612" width="9.140625" style="35"/>
    <col min="15613" max="15613" width="11.140625" style="35" bestFit="1" customWidth="1"/>
    <col min="15614" max="15829" width="9.140625" style="35"/>
    <col min="15830" max="15830" width="6.28515625" style="35" customWidth="1"/>
    <col min="15831" max="15831" width="5.7109375" style="35" customWidth="1"/>
    <col min="15832" max="15832" width="45.85546875" style="35" customWidth="1"/>
    <col min="15833" max="15833" width="12.7109375" style="35" customWidth="1"/>
    <col min="15834" max="15834" width="15.7109375" style="35" customWidth="1"/>
    <col min="15835" max="15835" width="16.28515625" style="35" customWidth="1"/>
    <col min="15836" max="15836" width="15" style="35" customWidth="1"/>
    <col min="15837" max="15837" width="18" style="35" customWidth="1"/>
    <col min="15838" max="15838" width="20.140625" style="35" customWidth="1"/>
    <col min="15839" max="15839" width="17.85546875" style="35" customWidth="1"/>
    <col min="15840" max="15842" width="14.140625" style="35" customWidth="1"/>
    <col min="15843" max="15843" width="14.5703125" style="35" customWidth="1"/>
    <col min="15844" max="15844" width="0.140625" style="35" customWidth="1"/>
    <col min="15845" max="15847" width="17.42578125" style="35" customWidth="1"/>
    <col min="15848" max="15848" width="15.7109375" style="35" customWidth="1"/>
    <col min="15849" max="15849" width="17.140625" style="35" customWidth="1"/>
    <col min="15850" max="15850" width="16.140625" style="35" customWidth="1"/>
    <col min="15851" max="15851" width="15.7109375" style="35" customWidth="1"/>
    <col min="15852" max="15858" width="16.28515625" style="35" customWidth="1"/>
    <col min="15859" max="15861" width="15.85546875" style="35" customWidth="1"/>
    <col min="15862" max="15863" width="18.85546875" style="35" customWidth="1"/>
    <col min="15864" max="15864" width="16.42578125" style="35" customWidth="1"/>
    <col min="15865" max="15865" width="16.28515625" style="35" customWidth="1"/>
    <col min="15866" max="15866" width="14.140625" style="35" customWidth="1"/>
    <col min="15867" max="15867" width="15.140625" style="35" customWidth="1"/>
    <col min="15868" max="15868" width="9.140625" style="35"/>
    <col min="15869" max="15869" width="11.140625" style="35" bestFit="1" customWidth="1"/>
    <col min="15870" max="16085" width="9.140625" style="35"/>
    <col min="16086" max="16086" width="6.28515625" style="35" customWidth="1"/>
    <col min="16087" max="16087" width="5.7109375" style="35" customWidth="1"/>
    <col min="16088" max="16088" width="45.85546875" style="35" customWidth="1"/>
    <col min="16089" max="16089" width="12.7109375" style="35" customWidth="1"/>
    <col min="16090" max="16090" width="15.7109375" style="35" customWidth="1"/>
    <col min="16091" max="16091" width="16.28515625" style="35" customWidth="1"/>
    <col min="16092" max="16092" width="15" style="35" customWidth="1"/>
    <col min="16093" max="16093" width="18" style="35" customWidth="1"/>
    <col min="16094" max="16094" width="20.140625" style="35" customWidth="1"/>
    <col min="16095" max="16095" width="17.85546875" style="35" customWidth="1"/>
    <col min="16096" max="16098" width="14.140625" style="35" customWidth="1"/>
    <col min="16099" max="16099" width="14.5703125" style="35" customWidth="1"/>
    <col min="16100" max="16100" width="0.140625" style="35" customWidth="1"/>
    <col min="16101" max="16103" width="17.42578125" style="35" customWidth="1"/>
    <col min="16104" max="16104" width="15.7109375" style="35" customWidth="1"/>
    <col min="16105" max="16105" width="17.140625" style="35" customWidth="1"/>
    <col min="16106" max="16106" width="16.140625" style="35" customWidth="1"/>
    <col min="16107" max="16107" width="15.7109375" style="35" customWidth="1"/>
    <col min="16108" max="16114" width="16.28515625" style="35" customWidth="1"/>
    <col min="16115" max="16117" width="15.85546875" style="35" customWidth="1"/>
    <col min="16118" max="16119" width="18.85546875" style="35" customWidth="1"/>
    <col min="16120" max="16120" width="16.42578125" style="35" customWidth="1"/>
    <col min="16121" max="16121" width="16.28515625" style="35" customWidth="1"/>
    <col min="16122" max="16122" width="14.140625" style="35" customWidth="1"/>
    <col min="16123" max="16123" width="15.140625" style="35" customWidth="1"/>
    <col min="16124" max="16124" width="9.140625" style="35"/>
    <col min="16125" max="16125" width="11.140625" style="35" bestFit="1" customWidth="1"/>
    <col min="16126" max="16384" width="9.140625" style="35"/>
  </cols>
  <sheetData>
    <row r="1" spans="1:14" x14ac:dyDescent="0.3">
      <c r="C1" s="583" t="s">
        <v>169</v>
      </c>
      <c r="D1" s="583"/>
      <c r="E1" s="583"/>
      <c r="F1" s="583"/>
      <c r="G1" s="103"/>
      <c r="H1" s="104"/>
      <c r="I1" s="105"/>
      <c r="J1" s="106"/>
      <c r="K1" s="107" t="s">
        <v>170</v>
      </c>
    </row>
    <row r="2" spans="1:14" x14ac:dyDescent="0.3">
      <c r="B2" s="100"/>
      <c r="C2" s="584" t="s">
        <v>171</v>
      </c>
      <c r="D2" s="584"/>
      <c r="E2" s="584"/>
      <c r="F2" s="584"/>
      <c r="G2" s="584"/>
      <c r="H2" s="109"/>
      <c r="I2" s="110"/>
      <c r="J2" s="111"/>
      <c r="K2" s="110"/>
      <c r="L2" s="112"/>
      <c r="M2" s="113"/>
      <c r="N2" s="113"/>
    </row>
    <row r="3" spans="1:14" x14ac:dyDescent="0.3">
      <c r="F3" s="115"/>
      <c r="G3" s="116"/>
      <c r="H3" s="117"/>
      <c r="I3" s="118"/>
      <c r="J3" s="119"/>
      <c r="K3" s="118"/>
    </row>
    <row r="4" spans="1:14" x14ac:dyDescent="0.3">
      <c r="A4" s="11"/>
      <c r="B4" s="585" t="s">
        <v>166</v>
      </c>
      <c r="C4" s="585" t="s">
        <v>42</v>
      </c>
      <c r="D4" s="586" t="s">
        <v>43</v>
      </c>
      <c r="E4" s="585" t="s">
        <v>172</v>
      </c>
      <c r="F4" s="585"/>
      <c r="G4" s="585"/>
      <c r="H4" s="585"/>
      <c r="I4" s="585"/>
      <c r="J4" s="585"/>
      <c r="K4" s="585"/>
      <c r="L4" s="585"/>
      <c r="M4" s="120"/>
      <c r="N4" s="120"/>
    </row>
    <row r="5" spans="1:14" ht="66" x14ac:dyDescent="0.3">
      <c r="A5" s="11"/>
      <c r="B5" s="585"/>
      <c r="C5" s="585"/>
      <c r="D5" s="586"/>
      <c r="E5" s="121" t="s">
        <v>173</v>
      </c>
      <c r="F5" s="122" t="s">
        <v>174</v>
      </c>
      <c r="G5" s="123" t="s">
        <v>175</v>
      </c>
      <c r="H5" s="63" t="s">
        <v>176</v>
      </c>
      <c r="I5" s="74" t="s">
        <v>177</v>
      </c>
      <c r="J5" s="124" t="s">
        <v>178</v>
      </c>
      <c r="K5" s="74" t="s">
        <v>179</v>
      </c>
      <c r="L5" s="33" t="s">
        <v>180</v>
      </c>
      <c r="M5" s="120" t="s">
        <v>181</v>
      </c>
      <c r="N5" s="120" t="s">
        <v>182</v>
      </c>
    </row>
    <row r="6" spans="1:14" x14ac:dyDescent="0.3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20"/>
      <c r="N6" s="120"/>
    </row>
    <row r="7" spans="1:14" s="38" customFormat="1" ht="20.25" x14ac:dyDescent="0.3">
      <c r="A7" s="18"/>
      <c r="B7" s="18"/>
      <c r="C7" s="125" t="s">
        <v>44</v>
      </c>
      <c r="D7" s="2" t="s">
        <v>45</v>
      </c>
      <c r="E7" s="126">
        <f t="shared" ref="E7:K7" si="0">E10+E138+E477+E480</f>
        <v>824605.57939952996</v>
      </c>
      <c r="F7" s="127">
        <f t="shared" si="0"/>
        <v>856347.01399999997</v>
      </c>
      <c r="G7" s="128">
        <f t="shared" si="0"/>
        <v>829306.5</v>
      </c>
      <c r="H7" s="129">
        <f t="shared" si="0"/>
        <v>856347.07349999994</v>
      </c>
      <c r="I7" s="130">
        <f t="shared" si="0"/>
        <v>748428.34140000015</v>
      </c>
      <c r="J7" s="131">
        <f t="shared" si="0"/>
        <v>832992.41930101998</v>
      </c>
      <c r="K7" s="130">
        <f t="shared" si="0"/>
        <v>609080.777</v>
      </c>
      <c r="L7" s="132">
        <f>L10+L138+L477+L480</f>
        <v>831242.62400000007</v>
      </c>
      <c r="M7" s="133">
        <f t="shared" ref="M7:N7" si="1">M10+M138+M477+M480</f>
        <v>0</v>
      </c>
      <c r="N7" s="133">
        <f t="shared" si="1"/>
        <v>727325.33979999996</v>
      </c>
    </row>
    <row r="8" spans="1:14" s="38" customFormat="1" ht="33" x14ac:dyDescent="0.3">
      <c r="A8" s="18"/>
      <c r="B8" s="19"/>
      <c r="C8" s="134" t="s">
        <v>155</v>
      </c>
      <c r="D8" s="3"/>
      <c r="E8" s="135">
        <f t="shared" ref="E8:N8" si="2">E9+E137+E475+E478</f>
        <v>13303</v>
      </c>
      <c r="F8" s="136">
        <f t="shared" si="2"/>
        <v>13119</v>
      </c>
      <c r="G8" s="137">
        <f t="shared" si="2"/>
        <v>13053</v>
      </c>
      <c r="H8" s="138">
        <f t="shared" si="2"/>
        <v>13545</v>
      </c>
      <c r="I8" s="139">
        <f t="shared" si="2"/>
        <v>7870</v>
      </c>
      <c r="J8" s="140">
        <f t="shared" si="2"/>
        <v>10129</v>
      </c>
      <c r="K8" s="139">
        <f t="shared" si="2"/>
        <v>9103</v>
      </c>
      <c r="L8" s="141">
        <f t="shared" si="2"/>
        <v>10630</v>
      </c>
      <c r="M8" s="142">
        <f t="shared" si="2"/>
        <v>0</v>
      </c>
      <c r="N8" s="142">
        <f t="shared" si="2"/>
        <v>10805</v>
      </c>
    </row>
    <row r="9" spans="1:14" s="38" customFormat="1" ht="20.25" x14ac:dyDescent="0.3">
      <c r="A9" s="25">
        <v>1</v>
      </c>
      <c r="B9" s="22"/>
      <c r="C9" s="143" t="s">
        <v>183</v>
      </c>
      <c r="D9" s="2" t="s">
        <v>46</v>
      </c>
      <c r="E9" s="144">
        <f>E14+E41+E125+E134</f>
        <v>1739</v>
      </c>
      <c r="F9" s="145">
        <f>F11+F125+F134</f>
        <v>1677</v>
      </c>
      <c r="G9" s="146">
        <f t="shared" ref="G9:J9" si="3">G11+G125+G134</f>
        <v>1720</v>
      </c>
      <c r="H9" s="147">
        <f t="shared" si="3"/>
        <v>1715</v>
      </c>
      <c r="I9" s="148">
        <f t="shared" si="3"/>
        <v>1624</v>
      </c>
      <c r="J9" s="149">
        <f t="shared" si="3"/>
        <v>1834</v>
      </c>
      <c r="K9" s="148">
        <f>K11+K125+K134</f>
        <v>1598</v>
      </c>
      <c r="L9" s="150">
        <f t="shared" ref="L9:N9" si="4">L11+L125+L134</f>
        <v>1865</v>
      </c>
      <c r="M9" s="151">
        <f t="shared" si="4"/>
        <v>0</v>
      </c>
      <c r="N9" s="151">
        <f t="shared" si="4"/>
        <v>1626</v>
      </c>
    </row>
    <row r="10" spans="1:14" s="38" customFormat="1" ht="27" x14ac:dyDescent="0.3">
      <c r="A10" s="25"/>
      <c r="B10" s="22"/>
      <c r="C10" s="143"/>
      <c r="D10" s="2" t="s">
        <v>47</v>
      </c>
      <c r="E10" s="144">
        <f>E16+E43+E127+E136</f>
        <v>605079.36040000001</v>
      </c>
      <c r="F10" s="145">
        <f t="shared" ref="F10:K10" si="5">F16+F43+F127+F136</f>
        <v>598914.81200000003</v>
      </c>
      <c r="G10" s="146">
        <f t="shared" si="5"/>
        <v>602934.4</v>
      </c>
      <c r="H10" s="147">
        <f t="shared" si="5"/>
        <v>626670.64929999993</v>
      </c>
      <c r="I10" s="148">
        <f t="shared" si="5"/>
        <v>584390.25300000014</v>
      </c>
      <c r="J10" s="149">
        <f t="shared" si="5"/>
        <v>669819.16810230003</v>
      </c>
      <c r="K10" s="152">
        <f t="shared" si="5"/>
        <v>458186.01400000002</v>
      </c>
      <c r="L10" s="153">
        <f t="shared" ref="L10:N10" si="6">L13+L127+L136</f>
        <v>642546.19400000002</v>
      </c>
      <c r="M10" s="154">
        <f t="shared" si="6"/>
        <v>0</v>
      </c>
      <c r="N10" s="154">
        <f t="shared" si="6"/>
        <v>521003.61599999998</v>
      </c>
    </row>
    <row r="11" spans="1:14" s="38" customFormat="1" ht="27" x14ac:dyDescent="0.3">
      <c r="A11" s="25"/>
      <c r="B11" s="22"/>
      <c r="C11" s="143" t="s">
        <v>184</v>
      </c>
      <c r="D11" s="2" t="s">
        <v>48</v>
      </c>
      <c r="E11" s="155">
        <f>E14+E41</f>
        <v>958</v>
      </c>
      <c r="F11" s="156">
        <f t="shared" ref="F11:J11" si="7">F14+F41</f>
        <v>927</v>
      </c>
      <c r="G11" s="157">
        <f t="shared" si="7"/>
        <v>970</v>
      </c>
      <c r="H11" s="67">
        <f t="shared" si="7"/>
        <v>965</v>
      </c>
      <c r="I11" s="89">
        <f t="shared" si="7"/>
        <v>833</v>
      </c>
      <c r="J11" s="158">
        <f t="shared" si="7"/>
        <v>934</v>
      </c>
      <c r="K11" s="89">
        <f>K14+K41</f>
        <v>698</v>
      </c>
      <c r="L11" s="95">
        <f t="shared" ref="L11:N11" si="8">L14+L41</f>
        <v>965</v>
      </c>
      <c r="M11" s="159">
        <f t="shared" si="8"/>
        <v>0</v>
      </c>
      <c r="N11" s="159">
        <f t="shared" si="8"/>
        <v>767</v>
      </c>
    </row>
    <row r="12" spans="1:14" s="38" customFormat="1" ht="27" x14ac:dyDescent="0.3">
      <c r="A12" s="25"/>
      <c r="B12" s="22"/>
      <c r="C12" s="143"/>
      <c r="D12" s="2" t="s">
        <v>49</v>
      </c>
      <c r="E12" s="155">
        <f>E13/E11*1000</f>
        <v>600301.00250521919</v>
      </c>
      <c r="F12" s="156">
        <f t="shared" ref="F12:N12" si="9">F13/F11*1000</f>
        <v>613662.14886731398</v>
      </c>
      <c r="G12" s="157">
        <f t="shared" si="9"/>
        <v>590659.17525773193</v>
      </c>
      <c r="H12" s="67">
        <f t="shared" si="9"/>
        <v>618316.73502590659</v>
      </c>
      <c r="I12" s="89">
        <f t="shared" si="9"/>
        <v>666136.12605042022</v>
      </c>
      <c r="J12" s="158">
        <f t="shared" si="9"/>
        <v>681722.44978832977</v>
      </c>
      <c r="K12" s="89">
        <f t="shared" si="9"/>
        <v>609312.34097421204</v>
      </c>
      <c r="L12" s="160">
        <f t="shared" si="9"/>
        <v>631772.22176165809</v>
      </c>
      <c r="M12" s="161" t="e">
        <f t="shared" si="9"/>
        <v>#DIV/0!</v>
      </c>
      <c r="N12" s="161">
        <f t="shared" si="9"/>
        <v>636158.01303780964</v>
      </c>
    </row>
    <row r="13" spans="1:14" s="38" customFormat="1" ht="27" x14ac:dyDescent="0.3">
      <c r="A13" s="25"/>
      <c r="B13" s="22"/>
      <c r="C13" s="143"/>
      <c r="D13" s="2" t="s">
        <v>47</v>
      </c>
      <c r="E13" s="155">
        <f>E16+E43</f>
        <v>575088.36040000001</v>
      </c>
      <c r="F13" s="156">
        <f t="shared" ref="F13:N13" si="10">F16+F43</f>
        <v>568864.81200000003</v>
      </c>
      <c r="G13" s="157">
        <f t="shared" si="10"/>
        <v>572939.4</v>
      </c>
      <c r="H13" s="67">
        <f t="shared" si="10"/>
        <v>596675.64929999993</v>
      </c>
      <c r="I13" s="89">
        <f t="shared" si="10"/>
        <v>554891.39300000004</v>
      </c>
      <c r="J13" s="158">
        <f t="shared" si="10"/>
        <v>636728.7681023</v>
      </c>
      <c r="K13" s="89">
        <f t="shared" si="10"/>
        <v>425300.01400000002</v>
      </c>
      <c r="L13" s="95">
        <f t="shared" si="10"/>
        <v>609660.19400000002</v>
      </c>
      <c r="M13" s="159">
        <f t="shared" si="10"/>
        <v>0</v>
      </c>
      <c r="N13" s="159">
        <f t="shared" si="10"/>
        <v>487933.196</v>
      </c>
    </row>
    <row r="14" spans="1:14" s="39" customFormat="1" ht="27" x14ac:dyDescent="0.3">
      <c r="A14" s="20">
        <v>1.1000000000000001</v>
      </c>
      <c r="B14" s="21"/>
      <c r="C14" s="143" t="s">
        <v>130</v>
      </c>
      <c r="D14" s="4" t="s">
        <v>48</v>
      </c>
      <c r="E14" s="155">
        <f>[1]Sheet1!$D$30+[1]Sheet1!$D$59+[1]Sheet1!$D$65</f>
        <v>109</v>
      </c>
      <c r="F14" s="156">
        <f>[1]Sheet1!$E$65+[1]Sheet1!$E$59+[1]Sheet1!$E$30</f>
        <v>63</v>
      </c>
      <c r="G14" s="157">
        <f>[1]Sheet1!$F$65+[1]Sheet1!$F$59+[1]Sheet1!$F$30</f>
        <v>66</v>
      </c>
      <c r="H14" s="67">
        <f>[1]Sheet1!$G$59+[1]Sheet1!$G$65+[1]Sheet1!$G$30</f>
        <v>66</v>
      </c>
      <c r="I14" s="89">
        <v>57</v>
      </c>
      <c r="J14" s="158">
        <f>[2]Sheet1!$J$30+[2]Sheet1!$J$65</f>
        <v>76</v>
      </c>
      <c r="K14" s="89">
        <f t="shared" ref="K14" si="11">K17+K20+K23+K26+K29+K32+K35+K38</f>
        <v>50</v>
      </c>
      <c r="L14" s="162">
        <f>L17+L20+L23+L26+L29+L32+L35+L38</f>
        <v>95</v>
      </c>
      <c r="M14" s="163">
        <f t="shared" ref="M14:N14" si="12">M17+M20+M23+M26+M29+M32+M35+M38</f>
        <v>0</v>
      </c>
      <c r="N14" s="163">
        <f t="shared" si="12"/>
        <v>63</v>
      </c>
    </row>
    <row r="15" spans="1:14" s="38" customFormat="1" ht="27" x14ac:dyDescent="0.3">
      <c r="A15" s="18"/>
      <c r="B15" s="22"/>
      <c r="C15" s="143"/>
      <c r="D15" s="2" t="s">
        <v>49</v>
      </c>
      <c r="E15" s="164">
        <f t="shared" ref="E15:K15" si="13">E16/E14*1000</f>
        <v>566405.31192660541</v>
      </c>
      <c r="F15" s="165">
        <f t="shared" si="13"/>
        <v>608432.57142857148</v>
      </c>
      <c r="G15" s="166">
        <f t="shared" si="13"/>
        <v>581309.09090909094</v>
      </c>
      <c r="H15" s="69">
        <f t="shared" si="13"/>
        <v>590290.76363636367</v>
      </c>
      <c r="I15" s="91">
        <f>I16/I14*1000</f>
        <v>655160.09473684209</v>
      </c>
      <c r="J15" s="167">
        <f t="shared" si="13"/>
        <v>630668.76050394727</v>
      </c>
      <c r="K15" s="91">
        <f t="shared" si="13"/>
        <v>700580.10000000009</v>
      </c>
      <c r="L15" s="168">
        <f>L16/L14*1000</f>
        <v>825863.15789473674</v>
      </c>
      <c r="M15" s="169" t="e">
        <f t="shared" ref="M15:N15" si="14">M16/M14*1000</f>
        <v>#DIV/0!</v>
      </c>
      <c r="N15" s="169">
        <f t="shared" si="14"/>
        <v>713825.90476190473</v>
      </c>
    </row>
    <row r="16" spans="1:14" s="38" customFormat="1" ht="27" x14ac:dyDescent="0.3">
      <c r="A16" s="18"/>
      <c r="B16" s="22"/>
      <c r="C16" s="143"/>
      <c r="D16" s="2" t="s">
        <v>47</v>
      </c>
      <c r="E16" s="164">
        <f>[1]Sheet1!$D$32+[1]Sheet1!$D$61+[1]Sheet1!$D$67</f>
        <v>61738.178999999996</v>
      </c>
      <c r="F16" s="165">
        <f>[1]Sheet1!$E$32+[1]Sheet1!$E$61+[1]Sheet1!$E$67</f>
        <v>38331.252</v>
      </c>
      <c r="G16" s="166">
        <f>[1]Sheet1!$F$32+[1]Sheet1!$F$61+[1]Sheet1!$F$67</f>
        <v>38366.400000000001</v>
      </c>
      <c r="H16" s="69">
        <f>[1]Sheet1!$G$32+[1]Sheet1!$G$61+[1]Sheet1!$G$67</f>
        <v>38959.190399999999</v>
      </c>
      <c r="I16" s="91">
        <v>37344.125399999997</v>
      </c>
      <c r="J16" s="167">
        <f>[2]Sheet1!$J$67+[2]Sheet1!$J$32</f>
        <v>47930.825798299993</v>
      </c>
      <c r="K16" s="91">
        <f>K19+K22+K25+K28+K31+K34+K37</f>
        <v>35029.005000000005</v>
      </c>
      <c r="L16" s="96">
        <f>L19+L22+L25+L28+L31+L34+L37+L40</f>
        <v>78457</v>
      </c>
      <c r="M16" s="170">
        <f t="shared" ref="M16:N16" si="15">M19+M22+M25+M28+M31+M34+M37+M40</f>
        <v>0</v>
      </c>
      <c r="N16" s="170">
        <f t="shared" si="15"/>
        <v>44971.031999999999</v>
      </c>
    </row>
    <row r="17" spans="1:14" ht="27" x14ac:dyDescent="0.3">
      <c r="A17" s="11" t="s">
        <v>50</v>
      </c>
      <c r="B17" s="23"/>
      <c r="C17" s="5" t="s">
        <v>4</v>
      </c>
      <c r="D17" s="6" t="s">
        <v>48</v>
      </c>
      <c r="E17" s="164"/>
      <c r="F17" s="165"/>
      <c r="G17" s="166"/>
      <c r="H17" s="69"/>
      <c r="I17" s="91"/>
      <c r="J17" s="167"/>
      <c r="K17" s="91"/>
      <c r="L17" s="96">
        <v>2</v>
      </c>
      <c r="M17" s="170"/>
      <c r="N17" s="170">
        <v>1</v>
      </c>
    </row>
    <row r="18" spans="1:14" ht="27" x14ac:dyDescent="0.3">
      <c r="A18" s="11"/>
      <c r="B18" s="23"/>
      <c r="C18" s="5"/>
      <c r="D18" s="6" t="s">
        <v>49</v>
      </c>
      <c r="E18" s="164"/>
      <c r="F18" s="165"/>
      <c r="G18" s="166"/>
      <c r="H18" s="69"/>
      <c r="I18" s="91"/>
      <c r="J18" s="167"/>
      <c r="K18" s="91"/>
      <c r="L18" s="171">
        <v>242000</v>
      </c>
      <c r="M18" s="172">
        <v>242000</v>
      </c>
      <c r="N18" s="172">
        <v>242000</v>
      </c>
    </row>
    <row r="19" spans="1:14" ht="27" x14ac:dyDescent="0.3">
      <c r="A19" s="11"/>
      <c r="B19" s="23"/>
      <c r="C19" s="5"/>
      <c r="D19" s="6" t="s">
        <v>47</v>
      </c>
      <c r="E19" s="164"/>
      <c r="F19" s="165"/>
      <c r="G19" s="166"/>
      <c r="H19" s="69"/>
      <c r="I19" s="91"/>
      <c r="J19" s="167"/>
      <c r="K19" s="91">
        <f t="shared" ref="K19:N19" si="16">K18*K17/1000</f>
        <v>0</v>
      </c>
      <c r="L19" s="96">
        <f t="shared" si="16"/>
        <v>484</v>
      </c>
      <c r="M19" s="170">
        <f t="shared" si="16"/>
        <v>0</v>
      </c>
      <c r="N19" s="170">
        <f t="shared" si="16"/>
        <v>242</v>
      </c>
    </row>
    <row r="20" spans="1:14" ht="27" x14ac:dyDescent="0.3">
      <c r="A20" s="11" t="s">
        <v>51</v>
      </c>
      <c r="B20" s="23"/>
      <c r="C20" s="5" t="s">
        <v>8</v>
      </c>
      <c r="D20" s="6" t="s">
        <v>48</v>
      </c>
      <c r="E20" s="164"/>
      <c r="F20" s="165"/>
      <c r="G20" s="166"/>
      <c r="H20" s="69"/>
      <c r="I20" s="91"/>
      <c r="J20" s="167"/>
      <c r="K20" s="91">
        <v>13</v>
      </c>
      <c r="L20" s="96">
        <v>17</v>
      </c>
      <c r="M20" s="170"/>
      <c r="N20" s="170">
        <v>14</v>
      </c>
    </row>
    <row r="21" spans="1:14" ht="27" x14ac:dyDescent="0.3">
      <c r="A21" s="11"/>
      <c r="B21" s="23"/>
      <c r="C21" s="5"/>
      <c r="D21" s="6" t="s">
        <v>49</v>
      </c>
      <c r="E21" s="164"/>
      <c r="F21" s="165"/>
      <c r="G21" s="166"/>
      <c r="H21" s="69"/>
      <c r="I21" s="91"/>
      <c r="J21" s="167"/>
      <c r="K21" s="87">
        <v>530000</v>
      </c>
      <c r="L21" s="171">
        <v>530000</v>
      </c>
      <c r="M21" s="172">
        <v>530000</v>
      </c>
      <c r="N21" s="172">
        <v>530000</v>
      </c>
    </row>
    <row r="22" spans="1:14" ht="27" x14ac:dyDescent="0.3">
      <c r="A22" s="11"/>
      <c r="B22" s="23"/>
      <c r="C22" s="5"/>
      <c r="D22" s="6" t="s">
        <v>47</v>
      </c>
      <c r="E22" s="164"/>
      <c r="F22" s="165"/>
      <c r="G22" s="166"/>
      <c r="H22" s="69"/>
      <c r="I22" s="91"/>
      <c r="J22" s="167"/>
      <c r="K22" s="91">
        <f t="shared" ref="K22:N22" si="17">K21*K20/1000</f>
        <v>6890</v>
      </c>
      <c r="L22" s="96">
        <f t="shared" si="17"/>
        <v>9010</v>
      </c>
      <c r="M22" s="170">
        <f t="shared" si="17"/>
        <v>0</v>
      </c>
      <c r="N22" s="170">
        <f t="shared" si="17"/>
        <v>7420</v>
      </c>
    </row>
    <row r="23" spans="1:14" ht="27" x14ac:dyDescent="0.3">
      <c r="A23" s="11" t="s">
        <v>52</v>
      </c>
      <c r="B23" s="23"/>
      <c r="C23" s="5" t="s">
        <v>9</v>
      </c>
      <c r="D23" s="6" t="s">
        <v>48</v>
      </c>
      <c r="E23" s="164"/>
      <c r="F23" s="165"/>
      <c r="G23" s="166"/>
      <c r="H23" s="69"/>
      <c r="I23" s="91"/>
      <c r="J23" s="167"/>
      <c r="K23" s="91">
        <v>4</v>
      </c>
      <c r="L23" s="96">
        <v>3</v>
      </c>
      <c r="M23" s="170"/>
      <c r="N23" s="170">
        <v>5</v>
      </c>
    </row>
    <row r="24" spans="1:14" ht="27" x14ac:dyDescent="0.3">
      <c r="A24" s="11"/>
      <c r="B24" s="23"/>
      <c r="C24" s="5"/>
      <c r="D24" s="6" t="s">
        <v>49</v>
      </c>
      <c r="E24" s="164"/>
      <c r="F24" s="165"/>
      <c r="G24" s="166"/>
      <c r="H24" s="69"/>
      <c r="I24" s="91"/>
      <c r="J24" s="167"/>
      <c r="K24" s="87">
        <v>960000</v>
      </c>
      <c r="L24" s="171">
        <v>960000</v>
      </c>
      <c r="M24" s="172">
        <v>960000</v>
      </c>
      <c r="N24" s="172">
        <v>960000</v>
      </c>
    </row>
    <row r="25" spans="1:14" ht="27" x14ac:dyDescent="0.3">
      <c r="A25" s="11"/>
      <c r="B25" s="23"/>
      <c r="C25" s="5"/>
      <c r="D25" s="6" t="s">
        <v>47</v>
      </c>
      <c r="E25" s="164"/>
      <c r="F25" s="165"/>
      <c r="G25" s="166"/>
      <c r="H25" s="69"/>
      <c r="I25" s="91"/>
      <c r="J25" s="167"/>
      <c r="K25" s="91">
        <f t="shared" ref="K25:N25" si="18">K24*K23/1000</f>
        <v>3840</v>
      </c>
      <c r="L25" s="96">
        <f t="shared" si="18"/>
        <v>2880</v>
      </c>
      <c r="M25" s="170">
        <f t="shared" si="18"/>
        <v>0</v>
      </c>
      <c r="N25" s="170">
        <f t="shared" si="18"/>
        <v>4800</v>
      </c>
    </row>
    <row r="26" spans="1:14" ht="27" x14ac:dyDescent="0.3">
      <c r="A26" s="11" t="s">
        <v>53</v>
      </c>
      <c r="B26" s="23"/>
      <c r="C26" s="5" t="s">
        <v>10</v>
      </c>
      <c r="D26" s="6" t="s">
        <v>48</v>
      </c>
      <c r="E26" s="164"/>
      <c r="F26" s="165"/>
      <c r="G26" s="166"/>
      <c r="H26" s="69"/>
      <c r="I26" s="91"/>
      <c r="J26" s="167"/>
      <c r="K26" s="91">
        <v>23</v>
      </c>
      <c r="L26" s="96">
        <v>41</v>
      </c>
      <c r="M26" s="170"/>
      <c r="N26" s="170">
        <v>27</v>
      </c>
    </row>
    <row r="27" spans="1:14" ht="27" x14ac:dyDescent="0.3">
      <c r="A27" s="11"/>
      <c r="B27" s="23"/>
      <c r="C27" s="5"/>
      <c r="D27" s="6" t="s">
        <v>49</v>
      </c>
      <c r="E27" s="164"/>
      <c r="F27" s="165"/>
      <c r="G27" s="166"/>
      <c r="H27" s="69"/>
      <c r="I27" s="91"/>
      <c r="J27" s="167"/>
      <c r="K27" s="87">
        <v>458000</v>
      </c>
      <c r="L27" s="93">
        <v>458000</v>
      </c>
      <c r="M27" s="173">
        <v>458000</v>
      </c>
      <c r="N27" s="173">
        <v>458000</v>
      </c>
    </row>
    <row r="28" spans="1:14" ht="27" x14ac:dyDescent="0.3">
      <c r="A28" s="11"/>
      <c r="B28" s="23"/>
      <c r="C28" s="5"/>
      <c r="D28" s="6" t="s">
        <v>47</v>
      </c>
      <c r="E28" s="164"/>
      <c r="F28" s="165"/>
      <c r="G28" s="166"/>
      <c r="H28" s="69"/>
      <c r="I28" s="91"/>
      <c r="J28" s="167"/>
      <c r="K28" s="91">
        <f t="shared" ref="K28:N28" si="19">K27*K26/1000</f>
        <v>10534</v>
      </c>
      <c r="L28" s="96">
        <f t="shared" si="19"/>
        <v>18778</v>
      </c>
      <c r="M28" s="170">
        <f t="shared" si="19"/>
        <v>0</v>
      </c>
      <c r="N28" s="170">
        <f t="shared" si="19"/>
        <v>12366</v>
      </c>
    </row>
    <row r="29" spans="1:14" ht="27" x14ac:dyDescent="0.3">
      <c r="A29" s="11" t="s">
        <v>54</v>
      </c>
      <c r="B29" s="23"/>
      <c r="C29" s="5" t="s">
        <v>11</v>
      </c>
      <c r="D29" s="6" t="s">
        <v>48</v>
      </c>
      <c r="E29" s="164"/>
      <c r="F29" s="165"/>
      <c r="G29" s="166"/>
      <c r="H29" s="69"/>
      <c r="I29" s="91"/>
      <c r="J29" s="167"/>
      <c r="K29" s="91">
        <v>5</v>
      </c>
      <c r="L29" s="96">
        <v>14</v>
      </c>
      <c r="M29" s="170"/>
      <c r="N29" s="170">
        <v>11</v>
      </c>
    </row>
    <row r="30" spans="1:14" ht="27" x14ac:dyDescent="0.3">
      <c r="A30" s="11"/>
      <c r="B30" s="23"/>
      <c r="C30" s="5"/>
      <c r="D30" s="6" t="s">
        <v>49</v>
      </c>
      <c r="E30" s="164"/>
      <c r="F30" s="165"/>
      <c r="G30" s="166"/>
      <c r="H30" s="69"/>
      <c r="I30" s="91"/>
      <c r="J30" s="167"/>
      <c r="K30" s="87">
        <v>778001</v>
      </c>
      <c r="L30" s="93">
        <v>778000</v>
      </c>
      <c r="M30" s="173">
        <v>778001</v>
      </c>
      <c r="N30" s="173">
        <v>778002</v>
      </c>
    </row>
    <row r="31" spans="1:14" ht="27" x14ac:dyDescent="0.3">
      <c r="A31" s="11"/>
      <c r="B31" s="23"/>
      <c r="C31" s="5"/>
      <c r="D31" s="6" t="s">
        <v>47</v>
      </c>
      <c r="E31" s="164"/>
      <c r="F31" s="165"/>
      <c r="G31" s="166"/>
      <c r="H31" s="69"/>
      <c r="I31" s="91"/>
      <c r="J31" s="167"/>
      <c r="K31" s="91">
        <f t="shared" ref="K31:N31" si="20">K30*K29/1000</f>
        <v>3890.0050000000001</v>
      </c>
      <c r="L31" s="96">
        <f t="shared" si="20"/>
        <v>10892</v>
      </c>
      <c r="M31" s="170">
        <f t="shared" si="20"/>
        <v>0</v>
      </c>
      <c r="N31" s="170">
        <f t="shared" si="20"/>
        <v>8558.0220000000008</v>
      </c>
    </row>
    <row r="32" spans="1:14" ht="27" x14ac:dyDescent="0.3">
      <c r="A32" s="11" t="s">
        <v>55</v>
      </c>
      <c r="B32" s="23"/>
      <c r="C32" s="5" t="s">
        <v>12</v>
      </c>
      <c r="D32" s="6" t="s">
        <v>48</v>
      </c>
      <c r="E32" s="164"/>
      <c r="F32" s="165"/>
      <c r="G32" s="166"/>
      <c r="H32" s="69"/>
      <c r="I32" s="91"/>
      <c r="J32" s="167"/>
      <c r="K32" s="91"/>
      <c r="L32" s="96">
        <v>4</v>
      </c>
      <c r="M32" s="170"/>
      <c r="N32" s="170">
        <v>3</v>
      </c>
    </row>
    <row r="33" spans="1:14" ht="27" x14ac:dyDescent="0.3">
      <c r="A33" s="11"/>
      <c r="B33" s="23"/>
      <c r="C33" s="5"/>
      <c r="D33" s="6" t="s">
        <v>49</v>
      </c>
      <c r="E33" s="164"/>
      <c r="F33" s="165"/>
      <c r="G33" s="166"/>
      <c r="H33" s="69"/>
      <c r="I33" s="91"/>
      <c r="J33" s="167"/>
      <c r="K33" s="91"/>
      <c r="L33" s="93">
        <v>2545000</v>
      </c>
      <c r="M33" s="173">
        <v>2545001</v>
      </c>
      <c r="N33" s="173">
        <v>2545002</v>
      </c>
    </row>
    <row r="34" spans="1:14" ht="27" x14ac:dyDescent="0.3">
      <c r="A34" s="11"/>
      <c r="B34" s="23"/>
      <c r="C34" s="5"/>
      <c r="D34" s="6" t="s">
        <v>47</v>
      </c>
      <c r="E34" s="164"/>
      <c r="F34" s="165"/>
      <c r="G34" s="166"/>
      <c r="H34" s="69"/>
      <c r="I34" s="91"/>
      <c r="J34" s="167"/>
      <c r="K34" s="91">
        <f t="shared" ref="K34:N34" si="21">K33*K32/1000</f>
        <v>0</v>
      </c>
      <c r="L34" s="96">
        <f t="shared" si="21"/>
        <v>10180</v>
      </c>
      <c r="M34" s="170">
        <f t="shared" si="21"/>
        <v>0</v>
      </c>
      <c r="N34" s="170">
        <f t="shared" si="21"/>
        <v>7635.0060000000003</v>
      </c>
    </row>
    <row r="35" spans="1:14" ht="27" x14ac:dyDescent="0.3">
      <c r="A35" s="11" t="s">
        <v>56</v>
      </c>
      <c r="B35" s="23"/>
      <c r="C35" s="5" t="s">
        <v>18</v>
      </c>
      <c r="D35" s="6" t="s">
        <v>48</v>
      </c>
      <c r="E35" s="164"/>
      <c r="F35" s="165"/>
      <c r="G35" s="166"/>
      <c r="H35" s="69"/>
      <c r="I35" s="91"/>
      <c r="K35" s="91">
        <v>5</v>
      </c>
      <c r="L35" s="96">
        <v>13</v>
      </c>
      <c r="M35" s="170"/>
      <c r="N35" s="170">
        <v>2</v>
      </c>
    </row>
    <row r="36" spans="1:14" ht="27" x14ac:dyDescent="0.3">
      <c r="A36" s="11"/>
      <c r="B36" s="23"/>
      <c r="C36" s="5"/>
      <c r="D36" s="6" t="s">
        <v>49</v>
      </c>
      <c r="E36" s="164"/>
      <c r="F36" s="165"/>
      <c r="G36" s="166"/>
      <c r="H36" s="69"/>
      <c r="I36" s="91"/>
      <c r="J36" s="167"/>
      <c r="K36" s="87">
        <v>1975000</v>
      </c>
      <c r="L36" s="93">
        <v>1975000</v>
      </c>
      <c r="M36" s="173">
        <v>1975001</v>
      </c>
      <c r="N36" s="173">
        <v>1975002</v>
      </c>
    </row>
    <row r="37" spans="1:14" ht="27" x14ac:dyDescent="0.3">
      <c r="A37" s="11"/>
      <c r="B37" s="23"/>
      <c r="C37" s="5"/>
      <c r="D37" s="6" t="s">
        <v>47</v>
      </c>
      <c r="E37" s="164"/>
      <c r="F37" s="165"/>
      <c r="G37" s="166"/>
      <c r="H37" s="69"/>
      <c r="I37" s="91"/>
      <c r="J37" s="167"/>
      <c r="K37" s="91">
        <f t="shared" ref="K37:N37" si="22">K36*K35/1000</f>
        <v>9875</v>
      </c>
      <c r="L37" s="96">
        <f t="shared" si="22"/>
        <v>25675</v>
      </c>
      <c r="M37" s="170">
        <f t="shared" si="22"/>
        <v>0</v>
      </c>
      <c r="N37" s="170">
        <f t="shared" si="22"/>
        <v>3950.0039999999999</v>
      </c>
    </row>
    <row r="38" spans="1:14" ht="27" x14ac:dyDescent="0.3">
      <c r="A38" s="11" t="s">
        <v>57</v>
      </c>
      <c r="B38" s="23"/>
      <c r="C38" s="5" t="s">
        <v>58</v>
      </c>
      <c r="D38" s="6" t="s">
        <v>48</v>
      </c>
      <c r="E38" s="164"/>
      <c r="F38" s="165"/>
      <c r="G38" s="166"/>
      <c r="H38" s="69"/>
      <c r="I38" s="91"/>
      <c r="J38" s="167"/>
      <c r="K38" s="91"/>
      <c r="L38" s="96">
        <v>1</v>
      </c>
      <c r="M38" s="170"/>
      <c r="N38" s="170">
        <v>0</v>
      </c>
    </row>
    <row r="39" spans="1:14" ht="27" x14ac:dyDescent="0.3">
      <c r="A39" s="11"/>
      <c r="B39" s="23"/>
      <c r="C39" s="5"/>
      <c r="D39" s="6" t="s">
        <v>49</v>
      </c>
      <c r="E39" s="164"/>
      <c r="F39" s="165"/>
      <c r="G39" s="166"/>
      <c r="H39" s="69"/>
      <c r="I39" s="91"/>
      <c r="J39" s="167"/>
      <c r="K39" s="91"/>
      <c r="L39" s="93">
        <f t="shared" ref="L39:N39" si="23">588000-30000</f>
        <v>558000</v>
      </c>
      <c r="M39" s="173">
        <f t="shared" si="23"/>
        <v>558000</v>
      </c>
      <c r="N39" s="173">
        <f t="shared" si="23"/>
        <v>558000</v>
      </c>
    </row>
    <row r="40" spans="1:14" ht="27" x14ac:dyDescent="0.3">
      <c r="A40" s="11"/>
      <c r="B40" s="23"/>
      <c r="C40" s="5"/>
      <c r="D40" s="6" t="s">
        <v>47</v>
      </c>
      <c r="E40" s="164"/>
      <c r="F40" s="165"/>
      <c r="G40" s="166"/>
      <c r="H40" s="69"/>
      <c r="I40" s="91"/>
      <c r="J40" s="167"/>
      <c r="K40" s="91">
        <f t="shared" ref="K40:N40" si="24">K39*K38/1000</f>
        <v>0</v>
      </c>
      <c r="L40" s="96">
        <f t="shared" si="24"/>
        <v>558</v>
      </c>
      <c r="M40" s="170">
        <f t="shared" si="24"/>
        <v>0</v>
      </c>
      <c r="N40" s="170">
        <f t="shared" si="24"/>
        <v>0</v>
      </c>
    </row>
    <row r="41" spans="1:14" s="39" customFormat="1" ht="27" x14ac:dyDescent="0.3">
      <c r="A41" s="20">
        <v>1.2</v>
      </c>
      <c r="B41" s="21"/>
      <c r="C41" s="143" t="s">
        <v>131</v>
      </c>
      <c r="D41" s="4" t="s">
        <v>48</v>
      </c>
      <c r="E41" s="155">
        <f>[1]Sheet1!$D$33+[1]Sheet1!$D$62</f>
        <v>849</v>
      </c>
      <c r="F41" s="156">
        <f>[1]Sheet1!$E$33+[1]Sheet1!$E$62</f>
        <v>864</v>
      </c>
      <c r="G41" s="157">
        <f>[1]Sheet1!$F$33+[1]Sheet1!$F$62</f>
        <v>904</v>
      </c>
      <c r="H41" s="67">
        <f>[1]Sheet1!$G$33+[1]Sheet1!$G$62</f>
        <v>899</v>
      </c>
      <c r="I41" s="89">
        <v>776</v>
      </c>
      <c r="J41" s="158">
        <v>858</v>
      </c>
      <c r="K41" s="89">
        <f t="shared" ref="K41" si="25">K44+K47+K50+K53+K56+K59+K62+K65+K68+K71+K74+K77+K80+K83+K86+K89+K92+K95+K98+K101+K104+K107+K110+K113+K116+K119+K122</f>
        <v>648</v>
      </c>
      <c r="L41" s="95">
        <f>L44+L47+L50+L53+L56+L59+L62+L65+L68+L71+L74+L77+L80+L83+L86+L89+L92+L95+L98+L101+L104+L107+L110+L113+L116+L119+L122</f>
        <v>870</v>
      </c>
      <c r="M41" s="159"/>
      <c r="N41" s="159">
        <f>N44+N47+N50+N53+N56+N59+N62+N65+N68+N71+N74+N77+N80+N83+N86+N89+N92+N95+N98+N101+N104+N107+N110+N113+N116+N119+N122</f>
        <v>704</v>
      </c>
    </row>
    <row r="42" spans="1:14" s="38" customFormat="1" ht="27" x14ac:dyDescent="0.3">
      <c r="A42" s="18"/>
      <c r="B42" s="22"/>
      <c r="C42" s="143"/>
      <c r="D42" s="2" t="s">
        <v>49</v>
      </c>
      <c r="E42" s="164">
        <f>E43/E41*1000</f>
        <v>604652.74605418136</v>
      </c>
      <c r="F42" s="165">
        <f>F43/F41*1000</f>
        <v>614043.47222222225</v>
      </c>
      <c r="G42" s="166">
        <f>G43/G41*1000</f>
        <v>591341.81415929203</v>
      </c>
      <c r="H42" s="69">
        <f>H43/H41*1000</f>
        <v>620374.2590656284</v>
      </c>
      <c r="I42" s="91">
        <f>I43/I41*1000</f>
        <v>666942.35515463923</v>
      </c>
      <c r="J42" s="167">
        <f>629412.288+56832.4</f>
        <v>686244.68799999997</v>
      </c>
      <c r="K42" s="91">
        <f t="shared" ref="K42" si="26">K43/K41*1000</f>
        <v>602270.07561728393</v>
      </c>
      <c r="L42" s="175">
        <f>L43/L41*1000</f>
        <v>610578.38390804606</v>
      </c>
      <c r="M42" s="176"/>
      <c r="N42" s="176">
        <f>N43/N41*1000</f>
        <v>629207.61931818188</v>
      </c>
    </row>
    <row r="43" spans="1:14" s="38" customFormat="1" ht="27" x14ac:dyDescent="0.3">
      <c r="A43" s="18"/>
      <c r="B43" s="22"/>
      <c r="C43" s="143"/>
      <c r="D43" s="2" t="s">
        <v>47</v>
      </c>
      <c r="E43" s="164">
        <f>[1]Sheet1!$D$64+[1]Sheet1!$D$35</f>
        <v>513350.18140000006</v>
      </c>
      <c r="F43" s="165">
        <f>[1]Sheet1!$E$64+[1]Sheet1!$E$35</f>
        <v>530533.56000000006</v>
      </c>
      <c r="G43" s="166">
        <f>[1]Sheet1!$F$64+[1]Sheet1!$F$35</f>
        <v>534573</v>
      </c>
      <c r="H43" s="69">
        <f>[2]Sheet1!$G$35+[2]Sheet1!$G$64</f>
        <v>557716.45889999997</v>
      </c>
      <c r="I43" s="91">
        <v>517547.26760000002</v>
      </c>
      <c r="J43" s="167">
        <f>J41*J42/1000</f>
        <v>588797.94230400003</v>
      </c>
      <c r="K43" s="91">
        <f t="shared" ref="K43" si="27">K46+K49+K52+K55+K58+K61+K64+K67+K70+K73+K76+K79+K82+K85+K88+K91+K94+K97+K100+K103+K106+K109+K112+K115+K118+K121+K124</f>
        <v>390271.00900000002</v>
      </c>
      <c r="L43" s="96">
        <f>L46+L49+L52+L55+L58+L61+L64+L67+L70+L73+L76+L79+L82+L85+L88+L91+L94+L97+L100+L103+L106+L109+L112+L115+L118+L121+L124</f>
        <v>531203.19400000002</v>
      </c>
      <c r="M43" s="170"/>
      <c r="N43" s="170">
        <f>N46+N49+N52+N55+N58+N61+N64+N67+N70+N73+N76+N79+N82+N85+N88+N91+N94+N97+N100+N103+N106+N109+N112+N115+N118+N121+N124</f>
        <v>442962.16399999999</v>
      </c>
    </row>
    <row r="44" spans="1:14" ht="27" x14ac:dyDescent="0.3">
      <c r="A44" s="11" t="s">
        <v>59</v>
      </c>
      <c r="B44" s="23"/>
      <c r="C44" s="5" t="s">
        <v>5</v>
      </c>
      <c r="D44" s="6" t="s">
        <v>48</v>
      </c>
      <c r="E44" s="155"/>
      <c r="F44" s="156"/>
      <c r="G44" s="157"/>
      <c r="H44" s="67"/>
      <c r="I44" s="89"/>
      <c r="J44" s="158"/>
      <c r="K44" s="91"/>
      <c r="L44" s="95">
        <v>1</v>
      </c>
      <c r="M44" s="159"/>
      <c r="N44" s="159">
        <v>7</v>
      </c>
    </row>
    <row r="45" spans="1:14" ht="27" x14ac:dyDescent="0.3">
      <c r="A45" s="11"/>
      <c r="B45" s="23"/>
      <c r="C45" s="5"/>
      <c r="D45" s="6" t="s">
        <v>49</v>
      </c>
      <c r="E45" s="155"/>
      <c r="F45" s="156"/>
      <c r="G45" s="157"/>
      <c r="H45" s="67"/>
      <c r="I45" s="89"/>
      <c r="J45" s="158"/>
      <c r="K45" s="91"/>
      <c r="L45" s="171">
        <v>170000</v>
      </c>
      <c r="M45" s="172">
        <v>170001</v>
      </c>
      <c r="N45" s="172">
        <v>170000</v>
      </c>
    </row>
    <row r="46" spans="1:14" ht="27" x14ac:dyDescent="0.3">
      <c r="A46" s="11"/>
      <c r="B46" s="23"/>
      <c r="C46" s="5"/>
      <c r="D46" s="6" t="s">
        <v>47</v>
      </c>
      <c r="E46" s="155"/>
      <c r="F46" s="156"/>
      <c r="G46" s="157"/>
      <c r="H46" s="67"/>
      <c r="I46" s="89"/>
      <c r="J46" s="158"/>
      <c r="K46" s="91">
        <f t="shared" ref="K46:N46" si="28">K45*K44/1000</f>
        <v>0</v>
      </c>
      <c r="L46" s="95">
        <f t="shared" si="28"/>
        <v>170</v>
      </c>
      <c r="M46" s="159">
        <f t="shared" si="28"/>
        <v>0</v>
      </c>
      <c r="N46" s="159">
        <f t="shared" si="28"/>
        <v>1190</v>
      </c>
    </row>
    <row r="47" spans="1:14" ht="27" x14ac:dyDescent="0.3">
      <c r="A47" s="11" t="s">
        <v>60</v>
      </c>
      <c r="B47" s="23"/>
      <c r="C47" s="5" t="s">
        <v>7</v>
      </c>
      <c r="D47" s="6" t="s">
        <v>48</v>
      </c>
      <c r="E47" s="155"/>
      <c r="F47" s="156"/>
      <c r="G47" s="157"/>
      <c r="H47" s="67"/>
      <c r="I47" s="89"/>
      <c r="J47" s="158"/>
      <c r="K47" s="91">
        <v>11</v>
      </c>
      <c r="L47" s="95">
        <v>15</v>
      </c>
      <c r="M47" s="159"/>
      <c r="N47" s="159">
        <v>22</v>
      </c>
    </row>
    <row r="48" spans="1:14" ht="27" x14ac:dyDescent="0.3">
      <c r="A48" s="11"/>
      <c r="B48" s="23"/>
      <c r="C48" s="5"/>
      <c r="D48" s="6" t="s">
        <v>49</v>
      </c>
      <c r="E48" s="155"/>
      <c r="F48" s="156"/>
      <c r="G48" s="157"/>
      <c r="H48" s="67"/>
      <c r="I48" s="89"/>
      <c r="J48" s="158"/>
      <c r="K48" s="87">
        <f t="shared" ref="K48:N48" si="29">275000-30000</f>
        <v>245000</v>
      </c>
      <c r="L48" s="171">
        <f t="shared" si="29"/>
        <v>245000</v>
      </c>
      <c r="M48" s="172"/>
      <c r="N48" s="172">
        <f t="shared" si="29"/>
        <v>245000</v>
      </c>
    </row>
    <row r="49" spans="1:14" ht="27" x14ac:dyDescent="0.3">
      <c r="A49" s="11"/>
      <c r="B49" s="23"/>
      <c r="C49" s="5"/>
      <c r="D49" s="6" t="s">
        <v>47</v>
      </c>
      <c r="E49" s="155"/>
      <c r="F49" s="156"/>
      <c r="G49" s="157"/>
      <c r="H49" s="67"/>
      <c r="I49" s="89"/>
      <c r="J49" s="158"/>
      <c r="K49" s="91">
        <f t="shared" ref="K49:L49" si="30">K48*K47/1000</f>
        <v>2695</v>
      </c>
      <c r="L49" s="95">
        <f t="shared" si="30"/>
        <v>3675</v>
      </c>
      <c r="M49" s="159"/>
      <c r="N49" s="159">
        <f t="shared" ref="N49" si="31">N48*N47/1000</f>
        <v>5390</v>
      </c>
    </row>
    <row r="50" spans="1:14" ht="27" x14ac:dyDescent="0.3">
      <c r="A50" s="11" t="s">
        <v>61</v>
      </c>
      <c r="B50" s="23"/>
      <c r="C50" s="5" t="s">
        <v>19</v>
      </c>
      <c r="D50" s="6" t="s">
        <v>48</v>
      </c>
      <c r="E50" s="155"/>
      <c r="F50" s="156"/>
      <c r="G50" s="157"/>
      <c r="H50" s="67"/>
      <c r="I50" s="89"/>
      <c r="J50" s="158"/>
      <c r="K50" s="91">
        <v>136</v>
      </c>
      <c r="L50" s="95">
        <v>197</v>
      </c>
      <c r="M50" s="159"/>
      <c r="N50" s="159">
        <v>172</v>
      </c>
    </row>
    <row r="51" spans="1:14" ht="27" x14ac:dyDescent="0.3">
      <c r="A51" s="11"/>
      <c r="B51" s="23"/>
      <c r="C51" s="5"/>
      <c r="D51" s="6" t="s">
        <v>49</v>
      </c>
      <c r="E51" s="155"/>
      <c r="F51" s="156"/>
      <c r="G51" s="157"/>
      <c r="H51" s="67"/>
      <c r="I51" s="89"/>
      <c r="J51" s="158"/>
      <c r="K51" s="87">
        <f t="shared" ref="K51" si="32">588000-30000</f>
        <v>558000</v>
      </c>
      <c r="L51" s="93">
        <v>558000</v>
      </c>
      <c r="M51" s="173"/>
      <c r="N51" s="173">
        <v>558000</v>
      </c>
    </row>
    <row r="52" spans="1:14" ht="27" x14ac:dyDescent="0.3">
      <c r="A52" s="11"/>
      <c r="B52" s="23"/>
      <c r="C52" s="5"/>
      <c r="D52" s="6" t="s">
        <v>47</v>
      </c>
      <c r="E52" s="155"/>
      <c r="F52" s="156"/>
      <c r="G52" s="157"/>
      <c r="H52" s="67"/>
      <c r="I52" s="89"/>
      <c r="J52" s="158"/>
      <c r="K52" s="91">
        <f t="shared" ref="K52:L52" si="33">K51*K50/1000</f>
        <v>75888</v>
      </c>
      <c r="L52" s="95">
        <f t="shared" si="33"/>
        <v>109926</v>
      </c>
      <c r="M52" s="159"/>
      <c r="N52" s="159">
        <f t="shared" ref="N52" si="34">N51*N50/1000</f>
        <v>95976</v>
      </c>
    </row>
    <row r="53" spans="1:14" ht="27" x14ac:dyDescent="0.3">
      <c r="A53" s="11" t="s">
        <v>62</v>
      </c>
      <c r="B53" s="23"/>
      <c r="C53" s="5" t="s">
        <v>0</v>
      </c>
      <c r="D53" s="6" t="s">
        <v>48</v>
      </c>
      <c r="E53" s="164"/>
      <c r="F53" s="165"/>
      <c r="G53" s="166"/>
      <c r="H53" s="69"/>
      <c r="I53" s="91"/>
      <c r="J53" s="167"/>
      <c r="K53" s="91">
        <v>131</v>
      </c>
      <c r="L53" s="96">
        <v>185</v>
      </c>
      <c r="M53" s="170"/>
      <c r="N53" s="170">
        <v>97</v>
      </c>
    </row>
    <row r="54" spans="1:14" ht="27" x14ac:dyDescent="0.3">
      <c r="A54" s="11"/>
      <c r="B54" s="23"/>
      <c r="C54" s="5"/>
      <c r="D54" s="6" t="s">
        <v>49</v>
      </c>
      <c r="E54" s="164"/>
      <c r="F54" s="165"/>
      <c r="G54" s="166"/>
      <c r="H54" s="69"/>
      <c r="I54" s="91"/>
      <c r="J54" s="167"/>
      <c r="K54" s="87">
        <v>385000</v>
      </c>
      <c r="L54" s="93">
        <v>385000</v>
      </c>
      <c r="M54" s="173"/>
      <c r="N54" s="173">
        <v>385000</v>
      </c>
    </row>
    <row r="55" spans="1:14" ht="27" x14ac:dyDescent="0.3">
      <c r="A55" s="11"/>
      <c r="B55" s="23"/>
      <c r="C55" s="5"/>
      <c r="D55" s="6" t="s">
        <v>47</v>
      </c>
      <c r="E55" s="164"/>
      <c r="F55" s="165"/>
      <c r="G55" s="166"/>
      <c r="H55" s="69"/>
      <c r="I55" s="91"/>
      <c r="J55" s="158"/>
      <c r="K55" s="91">
        <f t="shared" ref="K55:L55" si="35">K54*K53/1000</f>
        <v>50435</v>
      </c>
      <c r="L55" s="95">
        <f t="shared" si="35"/>
        <v>71225</v>
      </c>
      <c r="M55" s="159"/>
      <c r="N55" s="159">
        <f t="shared" ref="N55" si="36">N54*N53/1000</f>
        <v>37345</v>
      </c>
    </row>
    <row r="56" spans="1:14" ht="33" x14ac:dyDescent="0.3">
      <c r="A56" s="11" t="s">
        <v>63</v>
      </c>
      <c r="B56" s="23"/>
      <c r="C56" s="5" t="s">
        <v>13</v>
      </c>
      <c r="D56" s="6" t="s">
        <v>48</v>
      </c>
      <c r="E56" s="155"/>
      <c r="F56" s="156"/>
      <c r="G56" s="157"/>
      <c r="H56" s="67"/>
      <c r="I56" s="89"/>
      <c r="J56" s="158"/>
      <c r="K56" s="91">
        <v>16</v>
      </c>
      <c r="L56" s="95">
        <v>12</v>
      </c>
      <c r="M56" s="159"/>
      <c r="N56" s="159">
        <v>30</v>
      </c>
    </row>
    <row r="57" spans="1:14" ht="27" x14ac:dyDescent="0.3">
      <c r="A57" s="11"/>
      <c r="B57" s="23"/>
      <c r="C57" s="5"/>
      <c r="D57" s="6" t="s">
        <v>49</v>
      </c>
      <c r="E57" s="155"/>
      <c r="F57" s="156"/>
      <c r="G57" s="157"/>
      <c r="H57" s="67"/>
      <c r="I57" s="89"/>
      <c r="J57" s="158"/>
      <c r="K57" s="87">
        <f t="shared" ref="K57" si="37">1195000-30000</f>
        <v>1165000</v>
      </c>
      <c r="L57" s="93">
        <v>1165000</v>
      </c>
      <c r="M57" s="173"/>
      <c r="N57" s="173">
        <v>1165000</v>
      </c>
    </row>
    <row r="58" spans="1:14" ht="27" x14ac:dyDescent="0.3">
      <c r="A58" s="11"/>
      <c r="B58" s="23"/>
      <c r="C58" s="5"/>
      <c r="D58" s="6" t="s">
        <v>47</v>
      </c>
      <c r="E58" s="155"/>
      <c r="F58" s="156"/>
      <c r="G58" s="157"/>
      <c r="H58" s="67"/>
      <c r="I58" s="89"/>
      <c r="J58" s="158"/>
      <c r="K58" s="91">
        <f t="shared" ref="K58:L58" si="38">K57*K56/1000</f>
        <v>18640</v>
      </c>
      <c r="L58" s="95">
        <f t="shared" si="38"/>
        <v>13980</v>
      </c>
      <c r="M58" s="159"/>
      <c r="N58" s="159">
        <f t="shared" ref="N58" si="39">N57*N56/1000</f>
        <v>34950</v>
      </c>
    </row>
    <row r="59" spans="1:14" ht="27" x14ac:dyDescent="0.3">
      <c r="A59" s="11" t="s">
        <v>64</v>
      </c>
      <c r="B59" s="23"/>
      <c r="C59" s="5" t="s">
        <v>14</v>
      </c>
      <c r="D59" s="6" t="s">
        <v>48</v>
      </c>
      <c r="E59" s="155"/>
      <c r="F59" s="156"/>
      <c r="G59" s="157"/>
      <c r="H59" s="67"/>
      <c r="I59" s="89"/>
      <c r="J59" s="158"/>
      <c r="K59" s="91">
        <v>14</v>
      </c>
      <c r="L59" s="95">
        <v>35</v>
      </c>
      <c r="M59" s="159"/>
      <c r="N59" s="159">
        <v>25</v>
      </c>
    </row>
    <row r="60" spans="1:14" ht="27" x14ac:dyDescent="0.3">
      <c r="A60" s="11"/>
      <c r="B60" s="23"/>
      <c r="C60" s="5"/>
      <c r="D60" s="6" t="s">
        <v>49</v>
      </c>
      <c r="E60" s="155"/>
      <c r="F60" s="156"/>
      <c r="G60" s="157"/>
      <c r="H60" s="67"/>
      <c r="I60" s="89"/>
      <c r="J60" s="158"/>
      <c r="K60" s="87">
        <v>300000</v>
      </c>
      <c r="L60" s="171">
        <v>300000</v>
      </c>
      <c r="M60" s="172"/>
      <c r="N60" s="172">
        <v>300000</v>
      </c>
    </row>
    <row r="61" spans="1:14" ht="27" x14ac:dyDescent="0.3">
      <c r="A61" s="11"/>
      <c r="B61" s="23"/>
      <c r="C61" s="5"/>
      <c r="D61" s="6" t="s">
        <v>47</v>
      </c>
      <c r="E61" s="155"/>
      <c r="F61" s="156"/>
      <c r="G61" s="157"/>
      <c r="H61" s="67"/>
      <c r="I61" s="89"/>
      <c r="J61" s="158"/>
      <c r="K61" s="91">
        <f t="shared" ref="K61:L61" si="40">K60*K59/1000</f>
        <v>4200</v>
      </c>
      <c r="L61" s="95">
        <f t="shared" si="40"/>
        <v>10500</v>
      </c>
      <c r="M61" s="159"/>
      <c r="N61" s="159">
        <f t="shared" ref="N61" si="41">N60*N59/1000</f>
        <v>7500</v>
      </c>
    </row>
    <row r="62" spans="1:14" ht="27" x14ac:dyDescent="0.3">
      <c r="A62" s="11" t="s">
        <v>65</v>
      </c>
      <c r="B62" s="23"/>
      <c r="C62" s="5" t="s">
        <v>15</v>
      </c>
      <c r="D62" s="6" t="s">
        <v>48</v>
      </c>
      <c r="E62" s="155"/>
      <c r="F62" s="156"/>
      <c r="G62" s="157"/>
      <c r="H62" s="67"/>
      <c r="I62" s="89"/>
      <c r="J62" s="158"/>
      <c r="K62" s="91">
        <v>2</v>
      </c>
      <c r="L62" s="95">
        <v>9</v>
      </c>
      <c r="M62" s="159"/>
      <c r="N62" s="159">
        <v>7</v>
      </c>
    </row>
    <row r="63" spans="1:14" ht="27" x14ac:dyDescent="0.3">
      <c r="A63" s="11"/>
      <c r="B63" s="23"/>
      <c r="C63" s="5"/>
      <c r="D63" s="6" t="s">
        <v>49</v>
      </c>
      <c r="E63" s="155"/>
      <c r="F63" s="156"/>
      <c r="G63" s="157"/>
      <c r="H63" s="67"/>
      <c r="I63" s="89"/>
      <c r="J63" s="158"/>
      <c r="K63" s="91">
        <v>350000</v>
      </c>
      <c r="L63" s="171">
        <v>409000</v>
      </c>
      <c r="M63" s="172"/>
      <c r="N63" s="172">
        <v>409000</v>
      </c>
    </row>
    <row r="64" spans="1:14" ht="27" x14ac:dyDescent="0.3">
      <c r="A64" s="11"/>
      <c r="B64" s="23"/>
      <c r="C64" s="5"/>
      <c r="D64" s="6" t="s">
        <v>47</v>
      </c>
      <c r="E64" s="155"/>
      <c r="F64" s="156"/>
      <c r="G64" s="157"/>
      <c r="H64" s="67"/>
      <c r="I64" s="89"/>
      <c r="J64" s="158"/>
      <c r="K64" s="91">
        <f t="shared" ref="K64:L64" si="42">K63*K62/1000</f>
        <v>700</v>
      </c>
      <c r="L64" s="95">
        <f t="shared" si="42"/>
        <v>3681</v>
      </c>
      <c r="M64" s="159"/>
      <c r="N64" s="159">
        <f t="shared" ref="N64" si="43">N63*N62/1000</f>
        <v>2863</v>
      </c>
    </row>
    <row r="65" spans="1:14" ht="27" x14ac:dyDescent="0.3">
      <c r="A65" s="11" t="s">
        <v>66</v>
      </c>
      <c r="B65" s="23"/>
      <c r="C65" s="5" t="s">
        <v>16</v>
      </c>
      <c r="D65" s="6" t="s">
        <v>48</v>
      </c>
      <c r="E65" s="155"/>
      <c r="F65" s="156"/>
      <c r="G65" s="157"/>
      <c r="H65" s="67"/>
      <c r="I65" s="89"/>
      <c r="J65" s="158"/>
      <c r="K65" s="91">
        <v>4</v>
      </c>
      <c r="L65" s="95">
        <v>5</v>
      </c>
      <c r="M65" s="159"/>
      <c r="N65" s="159">
        <v>10</v>
      </c>
    </row>
    <row r="66" spans="1:14" ht="27" x14ac:dyDescent="0.3">
      <c r="A66" s="11"/>
      <c r="B66" s="23"/>
      <c r="C66" s="5"/>
      <c r="D66" s="6" t="s">
        <v>49</v>
      </c>
      <c r="E66" s="155"/>
      <c r="F66" s="156"/>
      <c r="G66" s="157"/>
      <c r="H66" s="67"/>
      <c r="I66" s="89"/>
      <c r="J66" s="158"/>
      <c r="K66" s="87">
        <f t="shared" ref="K66" si="44">565000-30000</f>
        <v>535000</v>
      </c>
      <c r="L66" s="171">
        <v>535000</v>
      </c>
      <c r="M66" s="172"/>
      <c r="N66" s="172">
        <v>535000</v>
      </c>
    </row>
    <row r="67" spans="1:14" ht="27" x14ac:dyDescent="0.3">
      <c r="A67" s="11"/>
      <c r="B67" s="23"/>
      <c r="C67" s="5"/>
      <c r="D67" s="6" t="s">
        <v>47</v>
      </c>
      <c r="E67" s="155"/>
      <c r="F67" s="156"/>
      <c r="G67" s="157"/>
      <c r="H67" s="67"/>
      <c r="I67" s="89"/>
      <c r="J67" s="158"/>
      <c r="K67" s="91">
        <f t="shared" ref="K67:L67" si="45">K66*K65/1000</f>
        <v>2140</v>
      </c>
      <c r="L67" s="95">
        <f t="shared" si="45"/>
        <v>2675</v>
      </c>
      <c r="M67" s="159"/>
      <c r="N67" s="159">
        <f t="shared" ref="N67" si="46">N66*N65/1000</f>
        <v>5350</v>
      </c>
    </row>
    <row r="68" spans="1:14" ht="27" x14ac:dyDescent="0.3">
      <c r="A68" s="11" t="s">
        <v>67</v>
      </c>
      <c r="B68" s="23"/>
      <c r="C68" s="5" t="s">
        <v>17</v>
      </c>
      <c r="D68" s="6" t="s">
        <v>48</v>
      </c>
      <c r="E68" s="155"/>
      <c r="F68" s="156"/>
      <c r="G68" s="157"/>
      <c r="H68" s="67"/>
      <c r="I68" s="89"/>
      <c r="J68" s="158"/>
      <c r="K68" s="91">
        <v>10</v>
      </c>
      <c r="L68" s="95">
        <v>9</v>
      </c>
      <c r="M68" s="159"/>
      <c r="N68" s="159">
        <v>12</v>
      </c>
    </row>
    <row r="69" spans="1:14" ht="27" x14ac:dyDescent="0.3">
      <c r="A69" s="11"/>
      <c r="B69" s="23"/>
      <c r="C69" s="5"/>
      <c r="D69" s="6" t="s">
        <v>49</v>
      </c>
      <c r="E69" s="155"/>
      <c r="F69" s="156"/>
      <c r="G69" s="157"/>
      <c r="H69" s="67"/>
      <c r="I69" s="89"/>
      <c r="J69" s="158"/>
      <c r="K69" s="87">
        <f t="shared" ref="K69" si="47">320000-30000</f>
        <v>290000</v>
      </c>
      <c r="L69" s="171">
        <v>290000</v>
      </c>
      <c r="M69" s="172"/>
      <c r="N69" s="172">
        <v>290000</v>
      </c>
    </row>
    <row r="70" spans="1:14" ht="27" x14ac:dyDescent="0.3">
      <c r="A70" s="11"/>
      <c r="B70" s="23"/>
      <c r="C70" s="5"/>
      <c r="D70" s="6" t="s">
        <v>47</v>
      </c>
      <c r="E70" s="155"/>
      <c r="F70" s="156"/>
      <c r="G70" s="157"/>
      <c r="H70" s="67"/>
      <c r="I70" s="89"/>
      <c r="J70" s="158"/>
      <c r="K70" s="91">
        <f t="shared" ref="K70:L70" si="48">K69*K68/1000</f>
        <v>2900</v>
      </c>
      <c r="L70" s="95">
        <f t="shared" si="48"/>
        <v>2610</v>
      </c>
      <c r="M70" s="159"/>
      <c r="N70" s="159">
        <f t="shared" ref="N70" si="49">N69*N68/1000</f>
        <v>3480</v>
      </c>
    </row>
    <row r="71" spans="1:14" ht="33" x14ac:dyDescent="0.3">
      <c r="A71" s="11" t="s">
        <v>68</v>
      </c>
      <c r="B71" s="23"/>
      <c r="C71" s="5" t="s">
        <v>6</v>
      </c>
      <c r="D71" s="6" t="s">
        <v>48</v>
      </c>
      <c r="E71" s="155"/>
      <c r="F71" s="156"/>
      <c r="G71" s="157"/>
      <c r="H71" s="67"/>
      <c r="I71" s="89"/>
      <c r="J71" s="158"/>
      <c r="K71" s="91">
        <v>5</v>
      </c>
      <c r="L71" s="95">
        <v>7</v>
      </c>
      <c r="M71" s="159"/>
      <c r="N71" s="159">
        <v>8</v>
      </c>
    </row>
    <row r="72" spans="1:14" ht="27" x14ac:dyDescent="0.3">
      <c r="A72" s="11"/>
      <c r="B72" s="23"/>
      <c r="C72" s="5"/>
      <c r="D72" s="6" t="s">
        <v>49</v>
      </c>
      <c r="E72" s="155"/>
      <c r="F72" s="156"/>
      <c r="G72" s="157"/>
      <c r="H72" s="67"/>
      <c r="I72" s="89"/>
      <c r="J72" s="158"/>
      <c r="K72" s="87">
        <f t="shared" ref="K72" si="50">1190000-30000</f>
        <v>1160000</v>
      </c>
      <c r="L72" s="171">
        <v>1160000</v>
      </c>
      <c r="M72" s="172"/>
      <c r="N72" s="172">
        <v>1160000</v>
      </c>
    </row>
    <row r="73" spans="1:14" ht="27" x14ac:dyDescent="0.3">
      <c r="A73" s="11"/>
      <c r="B73" s="23"/>
      <c r="C73" s="5"/>
      <c r="D73" s="6" t="s">
        <v>47</v>
      </c>
      <c r="E73" s="155"/>
      <c r="F73" s="156"/>
      <c r="G73" s="157"/>
      <c r="H73" s="67"/>
      <c r="I73" s="89"/>
      <c r="J73" s="158"/>
      <c r="K73" s="91">
        <f t="shared" ref="K73:L73" si="51">K72*K71/1000</f>
        <v>5800</v>
      </c>
      <c r="L73" s="95">
        <f t="shared" si="51"/>
        <v>8120</v>
      </c>
      <c r="M73" s="159"/>
      <c r="N73" s="159">
        <f t="shared" ref="N73" si="52">N72*N71/1000</f>
        <v>9280</v>
      </c>
    </row>
    <row r="74" spans="1:14" ht="33" x14ac:dyDescent="0.3">
      <c r="A74" s="11" t="s">
        <v>69</v>
      </c>
      <c r="B74" s="23"/>
      <c r="C74" s="5" t="s">
        <v>21</v>
      </c>
      <c r="D74" s="6" t="s">
        <v>48</v>
      </c>
      <c r="E74" s="155"/>
      <c r="F74" s="156"/>
      <c r="G74" s="157"/>
      <c r="H74" s="67"/>
      <c r="I74" s="89"/>
      <c r="J74" s="158"/>
      <c r="K74" s="91"/>
      <c r="L74" s="95">
        <v>3</v>
      </c>
      <c r="M74" s="159"/>
      <c r="N74" s="159">
        <v>3</v>
      </c>
    </row>
    <row r="75" spans="1:14" ht="27" x14ac:dyDescent="0.3">
      <c r="A75" s="11"/>
      <c r="B75" s="23"/>
      <c r="C75" s="5"/>
      <c r="D75" s="6" t="s">
        <v>49</v>
      </c>
      <c r="E75" s="155"/>
      <c r="F75" s="156"/>
      <c r="G75" s="157"/>
      <c r="H75" s="67"/>
      <c r="I75" s="89"/>
      <c r="J75" s="158"/>
      <c r="K75" s="91"/>
      <c r="L75" s="171">
        <v>565000</v>
      </c>
      <c r="M75" s="172"/>
      <c r="N75" s="172">
        <v>565000</v>
      </c>
    </row>
    <row r="76" spans="1:14" ht="27" x14ac:dyDescent="0.3">
      <c r="A76" s="11"/>
      <c r="B76" s="23"/>
      <c r="C76" s="5"/>
      <c r="D76" s="6" t="s">
        <v>47</v>
      </c>
      <c r="E76" s="155"/>
      <c r="F76" s="156"/>
      <c r="G76" s="157"/>
      <c r="H76" s="67"/>
      <c r="I76" s="89"/>
      <c r="J76" s="158"/>
      <c r="K76" s="91">
        <f t="shared" ref="K76:L76" si="53">K75*K74/1000</f>
        <v>0</v>
      </c>
      <c r="L76" s="95">
        <f t="shared" si="53"/>
        <v>1695</v>
      </c>
      <c r="M76" s="159"/>
      <c r="N76" s="159">
        <f t="shared" ref="N76" si="54">N75*N74/1000</f>
        <v>1695</v>
      </c>
    </row>
    <row r="77" spans="1:14" ht="33" x14ac:dyDescent="0.3">
      <c r="A77" s="11" t="s">
        <v>70</v>
      </c>
      <c r="B77" s="23"/>
      <c r="C77" s="5" t="s">
        <v>71</v>
      </c>
      <c r="D77" s="6" t="s">
        <v>48</v>
      </c>
      <c r="E77" s="155"/>
      <c r="F77" s="156"/>
      <c r="G77" s="157"/>
      <c r="H77" s="67"/>
      <c r="I77" s="89"/>
      <c r="J77" s="158"/>
      <c r="K77" s="91"/>
      <c r="L77" s="95">
        <v>2</v>
      </c>
      <c r="M77" s="159"/>
      <c r="N77" s="159">
        <v>2</v>
      </c>
    </row>
    <row r="78" spans="1:14" ht="27" x14ac:dyDescent="0.3">
      <c r="A78" s="11"/>
      <c r="B78" s="23"/>
      <c r="C78" s="5"/>
      <c r="D78" s="6" t="s">
        <v>49</v>
      </c>
      <c r="E78" s="155"/>
      <c r="F78" s="156"/>
      <c r="G78" s="157"/>
      <c r="H78" s="67"/>
      <c r="I78" s="89"/>
      <c r="J78" s="158"/>
      <c r="K78" s="91"/>
      <c r="L78" s="93">
        <v>598000</v>
      </c>
      <c r="M78" s="173"/>
      <c r="N78" s="173">
        <v>598000</v>
      </c>
    </row>
    <row r="79" spans="1:14" ht="27" x14ac:dyDescent="0.3">
      <c r="A79" s="11"/>
      <c r="B79" s="23"/>
      <c r="C79" s="5"/>
      <c r="D79" s="6" t="s">
        <v>47</v>
      </c>
      <c r="E79" s="155"/>
      <c r="F79" s="156"/>
      <c r="G79" s="157"/>
      <c r="H79" s="67"/>
      <c r="I79" s="89"/>
      <c r="J79" s="158"/>
      <c r="K79" s="91">
        <f t="shared" ref="K79:L79" si="55">K78*K77/1000</f>
        <v>0</v>
      </c>
      <c r="L79" s="95">
        <f t="shared" si="55"/>
        <v>1196</v>
      </c>
      <c r="M79" s="159"/>
      <c r="N79" s="159">
        <f t="shared" ref="N79" si="56">N78*N77/1000</f>
        <v>1196</v>
      </c>
    </row>
    <row r="80" spans="1:14" ht="33" x14ac:dyDescent="0.3">
      <c r="A80" s="11" t="s">
        <v>72</v>
      </c>
      <c r="B80" s="23"/>
      <c r="C80" s="5" t="s">
        <v>73</v>
      </c>
      <c r="D80" s="6" t="s">
        <v>48</v>
      </c>
      <c r="E80" s="155"/>
      <c r="F80" s="156"/>
      <c r="G80" s="157"/>
      <c r="H80" s="67"/>
      <c r="I80" s="89"/>
      <c r="J80" s="158"/>
      <c r="K80" s="91"/>
      <c r="L80" s="95">
        <v>1</v>
      </c>
      <c r="M80" s="159"/>
      <c r="N80" s="159">
        <v>1</v>
      </c>
    </row>
    <row r="81" spans="1:14" ht="27" x14ac:dyDescent="0.3">
      <c r="A81" s="11"/>
      <c r="B81" s="23"/>
      <c r="C81" s="5"/>
      <c r="D81" s="6" t="s">
        <v>49</v>
      </c>
      <c r="E81" s="155"/>
      <c r="F81" s="156"/>
      <c r="G81" s="157"/>
      <c r="H81" s="67"/>
      <c r="I81" s="89"/>
      <c r="J81" s="158"/>
      <c r="K81" s="91"/>
      <c r="L81" s="171">
        <v>565000</v>
      </c>
      <c r="M81" s="172"/>
      <c r="N81" s="172">
        <v>565000</v>
      </c>
    </row>
    <row r="82" spans="1:14" ht="27" x14ac:dyDescent="0.3">
      <c r="A82" s="11"/>
      <c r="B82" s="23"/>
      <c r="C82" s="5"/>
      <c r="D82" s="6" t="s">
        <v>47</v>
      </c>
      <c r="E82" s="155"/>
      <c r="F82" s="156"/>
      <c r="G82" s="157"/>
      <c r="H82" s="67"/>
      <c r="I82" s="89"/>
      <c r="J82" s="158"/>
      <c r="K82" s="91">
        <f t="shared" ref="K82:L82" si="57">K81*K80/1000</f>
        <v>0</v>
      </c>
      <c r="L82" s="95">
        <f t="shared" si="57"/>
        <v>565</v>
      </c>
      <c r="M82" s="159"/>
      <c r="N82" s="159">
        <f t="shared" ref="N82" si="58">N81*N80/1000</f>
        <v>565</v>
      </c>
    </row>
    <row r="83" spans="1:14" ht="33" x14ac:dyDescent="0.3">
      <c r="A83" s="11" t="s">
        <v>74</v>
      </c>
      <c r="B83" s="23"/>
      <c r="C83" s="5" t="s">
        <v>20</v>
      </c>
      <c r="D83" s="6" t="s">
        <v>48</v>
      </c>
      <c r="E83" s="155"/>
      <c r="F83" s="156"/>
      <c r="G83" s="157"/>
      <c r="H83" s="67"/>
      <c r="I83" s="89"/>
      <c r="J83" s="158"/>
      <c r="K83" s="91">
        <v>116</v>
      </c>
      <c r="L83" s="95">
        <v>183</v>
      </c>
      <c r="M83" s="159"/>
      <c r="N83" s="159">
        <v>128</v>
      </c>
    </row>
    <row r="84" spans="1:14" ht="27" x14ac:dyDescent="0.3">
      <c r="A84" s="11"/>
      <c r="B84" s="23"/>
      <c r="C84" s="5"/>
      <c r="D84" s="6" t="s">
        <v>49</v>
      </c>
      <c r="E84" s="155"/>
      <c r="F84" s="156"/>
      <c r="G84" s="157"/>
      <c r="H84" s="67"/>
      <c r="I84" s="89"/>
      <c r="J84" s="158"/>
      <c r="K84" s="87">
        <f t="shared" ref="K84" si="59">1040000-30000</f>
        <v>1010000</v>
      </c>
      <c r="L84" s="93">
        <v>1010000</v>
      </c>
      <c r="M84" s="173"/>
      <c r="N84" s="173">
        <v>1010000</v>
      </c>
    </row>
    <row r="85" spans="1:14" ht="27" x14ac:dyDescent="0.3">
      <c r="A85" s="11"/>
      <c r="B85" s="23"/>
      <c r="C85" s="5"/>
      <c r="D85" s="6" t="s">
        <v>47</v>
      </c>
      <c r="E85" s="155"/>
      <c r="F85" s="156"/>
      <c r="G85" s="157"/>
      <c r="H85" s="67"/>
      <c r="I85" s="89"/>
      <c r="J85" s="158"/>
      <c r="K85" s="91">
        <f t="shared" ref="K85:L85" si="60">K84*K83/1000</f>
        <v>117160</v>
      </c>
      <c r="L85" s="95">
        <f t="shared" si="60"/>
        <v>184830</v>
      </c>
      <c r="M85" s="159"/>
      <c r="N85" s="159">
        <f t="shared" ref="N85" si="61">N84*N83/1000</f>
        <v>129280</v>
      </c>
    </row>
    <row r="86" spans="1:14" ht="33" x14ac:dyDescent="0.3">
      <c r="A86" s="11" t="s">
        <v>75</v>
      </c>
      <c r="B86" s="23"/>
      <c r="C86" s="5" t="s">
        <v>3</v>
      </c>
      <c r="D86" s="6" t="s">
        <v>48</v>
      </c>
      <c r="E86" s="155"/>
      <c r="F86" s="156"/>
      <c r="G86" s="157"/>
      <c r="H86" s="67"/>
      <c r="I86" s="89"/>
      <c r="J86" s="158"/>
      <c r="K86" s="91">
        <v>2</v>
      </c>
      <c r="L86" s="95">
        <v>2</v>
      </c>
      <c r="M86" s="159"/>
      <c r="N86" s="159">
        <v>2</v>
      </c>
    </row>
    <row r="87" spans="1:14" ht="27" x14ac:dyDescent="0.3">
      <c r="A87" s="11"/>
      <c r="B87" s="23"/>
      <c r="C87" s="5"/>
      <c r="D87" s="6" t="s">
        <v>49</v>
      </c>
      <c r="E87" s="155"/>
      <c r="F87" s="156"/>
      <c r="G87" s="157"/>
      <c r="H87" s="67"/>
      <c r="I87" s="89"/>
      <c r="J87" s="158"/>
      <c r="K87" s="87">
        <f t="shared" ref="K87" si="62">1075000-30000</f>
        <v>1045000</v>
      </c>
      <c r="L87" s="171">
        <v>1045000</v>
      </c>
      <c r="M87" s="172"/>
      <c r="N87" s="172">
        <v>1045000</v>
      </c>
    </row>
    <row r="88" spans="1:14" ht="27" x14ac:dyDescent="0.3">
      <c r="A88" s="11"/>
      <c r="B88" s="23"/>
      <c r="C88" s="5"/>
      <c r="D88" s="6" t="s">
        <v>47</v>
      </c>
      <c r="E88" s="155"/>
      <c r="F88" s="156"/>
      <c r="G88" s="157"/>
      <c r="H88" s="67"/>
      <c r="I88" s="89"/>
      <c r="J88" s="158"/>
      <c r="K88" s="91">
        <f t="shared" ref="K88" si="63">K87*K86/1000</f>
        <v>2090</v>
      </c>
      <c r="L88" s="95">
        <f>L87*L86/1000</f>
        <v>2090</v>
      </c>
      <c r="M88" s="159"/>
      <c r="N88" s="159">
        <f>N87*N86/1000</f>
        <v>2090</v>
      </c>
    </row>
    <row r="89" spans="1:14" ht="33" x14ac:dyDescent="0.3">
      <c r="A89" s="11" t="s">
        <v>76</v>
      </c>
      <c r="B89" s="23"/>
      <c r="C89" s="5" t="s">
        <v>77</v>
      </c>
      <c r="D89" s="6" t="s">
        <v>48</v>
      </c>
      <c r="E89" s="155"/>
      <c r="F89" s="156"/>
      <c r="G89" s="157"/>
      <c r="H89" s="67"/>
      <c r="I89" s="89"/>
      <c r="J89" s="158"/>
      <c r="K89" s="91">
        <v>2</v>
      </c>
      <c r="L89" s="95">
        <v>9</v>
      </c>
      <c r="M89" s="159"/>
      <c r="N89" s="159">
        <v>14</v>
      </c>
    </row>
    <row r="90" spans="1:14" ht="27" x14ac:dyDescent="0.3">
      <c r="A90" s="11"/>
      <c r="B90" s="23"/>
      <c r="C90" s="5"/>
      <c r="D90" s="6" t="s">
        <v>49</v>
      </c>
      <c r="E90" s="155"/>
      <c r="F90" s="156"/>
      <c r="G90" s="157"/>
      <c r="H90" s="67"/>
      <c r="I90" s="89"/>
      <c r="J90" s="158"/>
      <c r="K90" s="92">
        <f t="shared" ref="K90" si="64">1825000-30000</f>
        <v>1795000</v>
      </c>
      <c r="L90" s="93">
        <v>1795000</v>
      </c>
      <c r="M90" s="173"/>
      <c r="N90" s="173">
        <v>1795000</v>
      </c>
    </row>
    <row r="91" spans="1:14" ht="27" x14ac:dyDescent="0.3">
      <c r="A91" s="11"/>
      <c r="B91" s="23"/>
      <c r="C91" s="5"/>
      <c r="D91" s="6" t="s">
        <v>47</v>
      </c>
      <c r="E91" s="155"/>
      <c r="F91" s="156"/>
      <c r="G91" s="157"/>
      <c r="H91" s="67"/>
      <c r="I91" s="89"/>
      <c r="J91" s="158"/>
      <c r="K91" s="91">
        <f t="shared" ref="K91:L91" si="65">K90*K89/1000</f>
        <v>3590</v>
      </c>
      <c r="L91" s="95">
        <f t="shared" si="65"/>
        <v>16155</v>
      </c>
      <c r="M91" s="159"/>
      <c r="N91" s="159">
        <f t="shared" ref="N91" si="66">N90*N89/1000</f>
        <v>25130</v>
      </c>
    </row>
    <row r="92" spans="1:14" ht="33" x14ac:dyDescent="0.3">
      <c r="A92" s="11" t="s">
        <v>78</v>
      </c>
      <c r="B92" s="23"/>
      <c r="C92" s="5" t="s">
        <v>1</v>
      </c>
      <c r="D92" s="6" t="s">
        <v>48</v>
      </c>
      <c r="E92" s="155"/>
      <c r="F92" s="156"/>
      <c r="G92" s="157"/>
      <c r="H92" s="67"/>
      <c r="I92" s="89"/>
      <c r="J92" s="158"/>
      <c r="K92" s="91">
        <v>9</v>
      </c>
      <c r="L92" s="95">
        <v>12</v>
      </c>
      <c r="M92" s="159"/>
      <c r="N92" s="159">
        <v>5</v>
      </c>
    </row>
    <row r="93" spans="1:14" ht="27" x14ac:dyDescent="0.3">
      <c r="A93" s="11"/>
      <c r="B93" s="23"/>
      <c r="C93" s="5"/>
      <c r="D93" s="6" t="s">
        <v>49</v>
      </c>
      <c r="E93" s="155"/>
      <c r="F93" s="156"/>
      <c r="G93" s="157"/>
      <c r="H93" s="67"/>
      <c r="I93" s="89"/>
      <c r="J93" s="158"/>
      <c r="K93" s="87">
        <v>1275001</v>
      </c>
      <c r="L93" s="93">
        <v>1275001</v>
      </c>
      <c r="M93" s="173"/>
      <c r="N93" s="173">
        <v>1275001</v>
      </c>
    </row>
    <row r="94" spans="1:14" ht="27" x14ac:dyDescent="0.3">
      <c r="A94" s="11"/>
      <c r="B94" s="23"/>
      <c r="C94" s="5"/>
      <c r="D94" s="6" t="s">
        <v>47</v>
      </c>
      <c r="E94" s="155"/>
      <c r="F94" s="156"/>
      <c r="G94" s="157"/>
      <c r="H94" s="67"/>
      <c r="I94" s="89"/>
      <c r="J94" s="158"/>
      <c r="K94" s="91">
        <f t="shared" ref="K94:L94" si="67">K93*K92/1000</f>
        <v>11475.009</v>
      </c>
      <c r="L94" s="95">
        <f t="shared" si="67"/>
        <v>15300.012000000001</v>
      </c>
      <c r="M94" s="159"/>
      <c r="N94" s="159">
        <f t="shared" ref="N94" si="68">N93*N92/1000</f>
        <v>6375.0050000000001</v>
      </c>
    </row>
    <row r="95" spans="1:14" ht="33" x14ac:dyDescent="0.3">
      <c r="A95" s="11" t="s">
        <v>79</v>
      </c>
      <c r="B95" s="23"/>
      <c r="C95" s="5" t="s">
        <v>80</v>
      </c>
      <c r="D95" s="6" t="s">
        <v>48</v>
      </c>
      <c r="E95" s="155"/>
      <c r="F95" s="156"/>
      <c r="G95" s="157"/>
      <c r="H95" s="67"/>
      <c r="I95" s="89"/>
      <c r="J95" s="158"/>
      <c r="K95" s="91"/>
      <c r="L95" s="95">
        <v>1</v>
      </c>
      <c r="M95" s="159"/>
      <c r="N95" s="159">
        <v>0</v>
      </c>
    </row>
    <row r="96" spans="1:14" ht="27" x14ac:dyDescent="0.3">
      <c r="A96" s="11"/>
      <c r="B96" s="23"/>
      <c r="C96" s="5"/>
      <c r="D96" s="6" t="s">
        <v>49</v>
      </c>
      <c r="E96" s="155"/>
      <c r="F96" s="156"/>
      <c r="G96" s="157"/>
      <c r="H96" s="67"/>
      <c r="I96" s="89"/>
      <c r="J96" s="158"/>
      <c r="K96" s="91"/>
      <c r="L96" s="171">
        <f t="shared" ref="L96:N96" si="69">429000-30000</f>
        <v>399000</v>
      </c>
      <c r="M96" s="172"/>
      <c r="N96" s="172">
        <f t="shared" si="69"/>
        <v>399000</v>
      </c>
    </row>
    <row r="97" spans="1:14" ht="27" x14ac:dyDescent="0.3">
      <c r="A97" s="11"/>
      <c r="B97" s="23"/>
      <c r="C97" s="5"/>
      <c r="D97" s="6" t="s">
        <v>47</v>
      </c>
      <c r="E97" s="155"/>
      <c r="F97" s="156"/>
      <c r="G97" s="157"/>
      <c r="H97" s="67"/>
      <c r="I97" s="89"/>
      <c r="J97" s="158"/>
      <c r="K97" s="91">
        <f t="shared" ref="K97:L97" si="70">K96*K95/1000</f>
        <v>0</v>
      </c>
      <c r="L97" s="95">
        <f t="shared" si="70"/>
        <v>399</v>
      </c>
      <c r="M97" s="159"/>
      <c r="N97" s="159">
        <f t="shared" ref="N97" si="71">N96*N95/1000</f>
        <v>0</v>
      </c>
    </row>
    <row r="98" spans="1:14" ht="33" x14ac:dyDescent="0.3">
      <c r="A98" s="11" t="s">
        <v>81</v>
      </c>
      <c r="B98" s="23"/>
      <c r="C98" s="5" t="s">
        <v>82</v>
      </c>
      <c r="D98" s="6" t="s">
        <v>48</v>
      </c>
      <c r="E98" s="155"/>
      <c r="F98" s="156"/>
      <c r="G98" s="157"/>
      <c r="H98" s="67"/>
      <c r="I98" s="89"/>
      <c r="J98" s="158"/>
      <c r="K98" s="91">
        <v>77</v>
      </c>
      <c r="L98" s="95">
        <v>79</v>
      </c>
      <c r="M98" s="159"/>
      <c r="N98" s="159">
        <v>73</v>
      </c>
    </row>
    <row r="99" spans="1:14" ht="27" x14ac:dyDescent="0.3">
      <c r="A99" s="11"/>
      <c r="B99" s="23"/>
      <c r="C99" s="5"/>
      <c r="D99" s="6" t="s">
        <v>49</v>
      </c>
      <c r="E99" s="155"/>
      <c r="F99" s="156"/>
      <c r="G99" s="157"/>
      <c r="H99" s="67"/>
      <c r="I99" s="89"/>
      <c r="J99" s="167"/>
      <c r="K99" s="87">
        <f>669000-30000</f>
        <v>639000</v>
      </c>
      <c r="L99" s="93">
        <v>639001</v>
      </c>
      <c r="M99" s="173"/>
      <c r="N99" s="173">
        <v>639001</v>
      </c>
    </row>
    <row r="100" spans="1:14" ht="27" x14ac:dyDescent="0.3">
      <c r="A100" s="11"/>
      <c r="B100" s="23"/>
      <c r="C100" s="5"/>
      <c r="D100" s="6" t="s">
        <v>47</v>
      </c>
      <c r="E100" s="155"/>
      <c r="F100" s="156"/>
      <c r="G100" s="157"/>
      <c r="H100" s="67"/>
      <c r="I100" s="89"/>
      <c r="J100" s="167"/>
      <c r="K100" s="91">
        <f t="shared" ref="K100:L100" si="72">K99*K98/1000</f>
        <v>49203</v>
      </c>
      <c r="L100" s="96">
        <f t="shared" si="72"/>
        <v>50481.078999999998</v>
      </c>
      <c r="M100" s="170"/>
      <c r="N100" s="170">
        <f t="shared" ref="N100" si="73">N99*N98/1000</f>
        <v>46647.072999999997</v>
      </c>
    </row>
    <row r="101" spans="1:14" ht="33" x14ac:dyDescent="0.3">
      <c r="A101" s="11" t="s">
        <v>83</v>
      </c>
      <c r="B101" s="23"/>
      <c r="C101" s="5" t="s">
        <v>22</v>
      </c>
      <c r="D101" s="6" t="s">
        <v>48</v>
      </c>
      <c r="E101" s="155"/>
      <c r="F101" s="156"/>
      <c r="G101" s="157"/>
      <c r="H101" s="67"/>
      <c r="I101" s="89"/>
      <c r="J101" s="158"/>
      <c r="K101" s="91">
        <v>106</v>
      </c>
      <c r="L101" s="96">
        <v>103</v>
      </c>
      <c r="M101" s="170"/>
      <c r="N101" s="170">
        <v>86</v>
      </c>
    </row>
    <row r="102" spans="1:14" ht="27" x14ac:dyDescent="0.3">
      <c r="A102" s="11"/>
      <c r="B102" s="23"/>
      <c r="C102" s="5"/>
      <c r="D102" s="6" t="s">
        <v>49</v>
      </c>
      <c r="E102" s="155"/>
      <c r="F102" s="156"/>
      <c r="G102" s="157"/>
      <c r="H102" s="67"/>
      <c r="I102" s="89"/>
      <c r="J102" s="167"/>
      <c r="K102" s="87">
        <f>340000-30000</f>
        <v>310000</v>
      </c>
      <c r="L102" s="93">
        <v>310001</v>
      </c>
      <c r="M102" s="173"/>
      <c r="N102" s="173">
        <v>310001</v>
      </c>
    </row>
    <row r="103" spans="1:14" ht="27" x14ac:dyDescent="0.3">
      <c r="A103" s="11"/>
      <c r="B103" s="23"/>
      <c r="C103" s="5"/>
      <c r="D103" s="6" t="s">
        <v>47</v>
      </c>
      <c r="E103" s="155"/>
      <c r="F103" s="156"/>
      <c r="G103" s="157"/>
      <c r="H103" s="67"/>
      <c r="I103" s="89"/>
      <c r="J103" s="158"/>
      <c r="K103" s="91">
        <f t="shared" ref="K103" si="74">K102*K101/1000</f>
        <v>32860</v>
      </c>
      <c r="L103" s="177">
        <f t="shared" ref="L103" si="75">L101*L102/1000</f>
        <v>31930.102999999999</v>
      </c>
      <c r="M103" s="178"/>
      <c r="N103" s="178">
        <f t="shared" ref="N103" si="76">N101*N102/1000</f>
        <v>26660.085999999999</v>
      </c>
    </row>
    <row r="104" spans="1:14" ht="33" x14ac:dyDescent="0.3">
      <c r="A104" s="11" t="s">
        <v>84</v>
      </c>
      <c r="B104" s="23"/>
      <c r="C104" s="5" t="s">
        <v>185</v>
      </c>
      <c r="D104" s="6" t="s">
        <v>48</v>
      </c>
      <c r="E104" s="155"/>
      <c r="F104" s="156"/>
      <c r="G104" s="157"/>
      <c r="H104" s="67"/>
      <c r="I104" s="89"/>
      <c r="J104" s="158"/>
      <c r="K104" s="91">
        <v>5</v>
      </c>
      <c r="L104" s="95"/>
      <c r="M104" s="159"/>
      <c r="N104" s="159"/>
    </row>
    <row r="105" spans="1:14" ht="27" x14ac:dyDescent="0.3">
      <c r="A105" s="11"/>
      <c r="B105" s="23"/>
      <c r="C105" s="5"/>
      <c r="D105" s="6" t="s">
        <v>49</v>
      </c>
      <c r="E105" s="155"/>
      <c r="F105" s="156"/>
      <c r="G105" s="157"/>
      <c r="H105" s="67"/>
      <c r="I105" s="89"/>
      <c r="J105" s="158"/>
      <c r="K105" s="179">
        <v>1592000</v>
      </c>
      <c r="L105" s="95"/>
      <c r="M105" s="159"/>
      <c r="N105" s="159"/>
    </row>
    <row r="106" spans="1:14" ht="27" x14ac:dyDescent="0.3">
      <c r="A106" s="11"/>
      <c r="B106" s="23"/>
      <c r="C106" s="5"/>
      <c r="D106" s="6" t="s">
        <v>47</v>
      </c>
      <c r="E106" s="155"/>
      <c r="F106" s="156"/>
      <c r="G106" s="157"/>
      <c r="H106" s="67"/>
      <c r="I106" s="89"/>
      <c r="J106" s="158"/>
      <c r="K106" s="91">
        <f t="shared" ref="K106" si="77">K105*K104/1000</f>
        <v>7960</v>
      </c>
      <c r="L106" s="95"/>
      <c r="M106" s="159"/>
      <c r="N106" s="159"/>
    </row>
    <row r="107" spans="1:14" ht="33" x14ac:dyDescent="0.3">
      <c r="A107" s="11" t="s">
        <v>85</v>
      </c>
      <c r="B107" s="23"/>
      <c r="C107" s="5" t="s">
        <v>186</v>
      </c>
      <c r="D107" s="6" t="s">
        <v>48</v>
      </c>
      <c r="E107" s="155"/>
      <c r="F107" s="156"/>
      <c r="G107" s="157"/>
      <c r="H107" s="67"/>
      <c r="I107" s="89"/>
      <c r="J107" s="158"/>
      <c r="K107" s="91"/>
      <c r="L107" s="95"/>
      <c r="M107" s="159"/>
      <c r="N107" s="159"/>
    </row>
    <row r="108" spans="1:14" ht="27" x14ac:dyDescent="0.3">
      <c r="A108" s="11"/>
      <c r="B108" s="23"/>
      <c r="C108" s="5"/>
      <c r="D108" s="6" t="s">
        <v>49</v>
      </c>
      <c r="E108" s="155"/>
      <c r="F108" s="156"/>
      <c r="G108" s="157"/>
      <c r="H108" s="67"/>
      <c r="I108" s="89"/>
      <c r="J108" s="158"/>
      <c r="K108" s="91"/>
      <c r="L108" s="95"/>
      <c r="M108" s="159"/>
      <c r="N108" s="159"/>
    </row>
    <row r="109" spans="1:14" ht="27" x14ac:dyDescent="0.3">
      <c r="A109" s="11"/>
      <c r="B109" s="23"/>
      <c r="C109" s="5"/>
      <c r="D109" s="6" t="s">
        <v>47</v>
      </c>
      <c r="E109" s="155"/>
      <c r="F109" s="156"/>
      <c r="G109" s="157"/>
      <c r="H109" s="67"/>
      <c r="I109" s="89"/>
      <c r="J109" s="158"/>
      <c r="K109" s="91"/>
      <c r="L109" s="95"/>
      <c r="M109" s="159"/>
      <c r="N109" s="159"/>
    </row>
    <row r="110" spans="1:14" ht="33" x14ac:dyDescent="0.3">
      <c r="A110" s="11" t="s">
        <v>86</v>
      </c>
      <c r="B110" s="23"/>
      <c r="C110" s="5" t="s">
        <v>187</v>
      </c>
      <c r="D110" s="6" t="s">
        <v>48</v>
      </c>
      <c r="E110" s="155"/>
      <c r="F110" s="156"/>
      <c r="G110" s="157"/>
      <c r="H110" s="67"/>
      <c r="I110" s="89"/>
      <c r="J110" s="158"/>
      <c r="K110" s="91">
        <f>1</f>
        <v>1</v>
      </c>
      <c r="L110" s="95"/>
      <c r="M110" s="159"/>
      <c r="N110" s="159"/>
    </row>
    <row r="111" spans="1:14" ht="27" x14ac:dyDescent="0.3">
      <c r="A111" s="11"/>
      <c r="B111" s="23"/>
      <c r="C111" s="5"/>
      <c r="D111" s="6" t="s">
        <v>49</v>
      </c>
      <c r="E111" s="155"/>
      <c r="F111" s="156"/>
      <c r="G111" s="157"/>
      <c r="H111" s="67"/>
      <c r="I111" s="89"/>
      <c r="J111" s="158"/>
      <c r="K111" s="179">
        <v>1285000</v>
      </c>
      <c r="L111" s="95"/>
      <c r="M111" s="159"/>
      <c r="N111" s="159"/>
    </row>
    <row r="112" spans="1:14" ht="27" x14ac:dyDescent="0.3">
      <c r="A112" s="11"/>
      <c r="B112" s="23"/>
      <c r="C112" s="5"/>
      <c r="D112" s="6" t="s">
        <v>47</v>
      </c>
      <c r="E112" s="155"/>
      <c r="F112" s="156"/>
      <c r="G112" s="157"/>
      <c r="H112" s="67"/>
      <c r="I112" s="89"/>
      <c r="J112" s="158"/>
      <c r="K112" s="91">
        <f t="shared" ref="K112" si="78">K111*K110/1000</f>
        <v>1285</v>
      </c>
      <c r="L112" s="95"/>
      <c r="M112" s="159"/>
      <c r="N112" s="159"/>
    </row>
    <row r="113" spans="1:14" ht="33" x14ac:dyDescent="0.3">
      <c r="A113" s="11" t="s">
        <v>87</v>
      </c>
      <c r="B113" s="23"/>
      <c r="C113" s="5" t="s">
        <v>188</v>
      </c>
      <c r="D113" s="6" t="s">
        <v>48</v>
      </c>
      <c r="E113" s="155"/>
      <c r="F113" s="156"/>
      <c r="G113" s="157"/>
      <c r="H113" s="67"/>
      <c r="I113" s="89"/>
      <c r="J113" s="158"/>
      <c r="K113" s="91">
        <v>1</v>
      </c>
      <c r="L113" s="95"/>
      <c r="M113" s="159"/>
      <c r="N113" s="159"/>
    </row>
    <row r="114" spans="1:14" ht="27" x14ac:dyDescent="0.3">
      <c r="A114" s="11"/>
      <c r="B114" s="23"/>
      <c r="C114" s="5"/>
      <c r="D114" s="6" t="s">
        <v>49</v>
      </c>
      <c r="E114" s="155"/>
      <c r="F114" s="156"/>
      <c r="G114" s="157"/>
      <c r="H114" s="67"/>
      <c r="I114" s="89"/>
      <c r="J114" s="158"/>
      <c r="K114" s="179">
        <v>1250000</v>
      </c>
      <c r="L114" s="95"/>
      <c r="M114" s="159"/>
      <c r="N114" s="159"/>
    </row>
    <row r="115" spans="1:14" ht="27" x14ac:dyDescent="0.3">
      <c r="A115" s="11"/>
      <c r="B115" s="23"/>
      <c r="C115" s="5"/>
      <c r="D115" s="6" t="s">
        <v>47</v>
      </c>
      <c r="E115" s="155"/>
      <c r="F115" s="156"/>
      <c r="G115" s="157"/>
      <c r="H115" s="67"/>
      <c r="I115" s="89"/>
      <c r="J115" s="158"/>
      <c r="K115" s="91">
        <f t="shared" ref="K115" si="79">K114*K113/1000</f>
        <v>1250</v>
      </c>
      <c r="L115" s="95"/>
      <c r="M115" s="159"/>
      <c r="N115" s="159"/>
    </row>
    <row r="116" spans="1:14" ht="33" x14ac:dyDescent="0.3">
      <c r="A116" s="11" t="s">
        <v>88</v>
      </c>
      <c r="B116" s="23"/>
      <c r="C116" s="5" t="s">
        <v>189</v>
      </c>
      <c r="D116" s="6" t="s">
        <v>48</v>
      </c>
      <c r="E116" s="155"/>
      <c r="F116" s="156"/>
      <c r="G116" s="157"/>
      <c r="H116" s="67"/>
      <c r="I116" s="89"/>
      <c r="J116" s="158"/>
      <c r="K116" s="91"/>
      <c r="L116" s="95"/>
      <c r="M116" s="159"/>
      <c r="N116" s="159"/>
    </row>
    <row r="117" spans="1:14" ht="27" x14ac:dyDescent="0.3">
      <c r="A117" s="11"/>
      <c r="B117" s="23"/>
      <c r="C117" s="5"/>
      <c r="D117" s="6" t="s">
        <v>49</v>
      </c>
      <c r="E117" s="155"/>
      <c r="F117" s="156"/>
      <c r="G117" s="157"/>
      <c r="H117" s="67"/>
      <c r="I117" s="89"/>
      <c r="J117" s="158"/>
      <c r="K117" s="91"/>
      <c r="L117" s="95"/>
      <c r="M117" s="159"/>
      <c r="N117" s="159"/>
    </row>
    <row r="118" spans="1:14" ht="27" x14ac:dyDescent="0.3">
      <c r="A118" s="11"/>
      <c r="B118" s="23"/>
      <c r="C118" s="5"/>
      <c r="D118" s="6" t="s">
        <v>47</v>
      </c>
      <c r="E118" s="155"/>
      <c r="F118" s="156"/>
      <c r="G118" s="157"/>
      <c r="H118" s="67"/>
      <c r="I118" s="89"/>
      <c r="J118" s="158"/>
      <c r="K118" s="91"/>
      <c r="L118" s="95"/>
      <c r="M118" s="159"/>
      <c r="N118" s="159"/>
    </row>
    <row r="119" spans="1:14" ht="33" x14ac:dyDescent="0.3">
      <c r="A119" s="11" t="s">
        <v>89</v>
      </c>
      <c r="B119" s="23"/>
      <c r="C119" s="5" t="s">
        <v>190</v>
      </c>
      <c r="D119" s="6" t="s">
        <v>48</v>
      </c>
      <c r="E119" s="155"/>
      <c r="F119" s="156"/>
      <c r="G119" s="157"/>
      <c r="H119" s="67"/>
      <c r="I119" s="89"/>
      <c r="J119" s="158"/>
      <c r="K119" s="91"/>
      <c r="L119" s="95"/>
      <c r="M119" s="159"/>
      <c r="N119" s="159"/>
    </row>
    <row r="120" spans="1:14" ht="27" x14ac:dyDescent="0.3">
      <c r="A120" s="11"/>
      <c r="B120" s="23"/>
      <c r="C120" s="5"/>
      <c r="D120" s="6" t="s">
        <v>49</v>
      </c>
      <c r="E120" s="155"/>
      <c r="F120" s="156"/>
      <c r="G120" s="157"/>
      <c r="H120" s="67"/>
      <c r="I120" s="89"/>
      <c r="J120" s="158"/>
      <c r="K120" s="91"/>
      <c r="L120" s="95"/>
      <c r="M120" s="159"/>
      <c r="N120" s="159"/>
    </row>
    <row r="121" spans="1:14" ht="27" x14ac:dyDescent="0.3">
      <c r="A121" s="11"/>
      <c r="B121" s="23"/>
      <c r="C121" s="5"/>
      <c r="D121" s="6" t="s">
        <v>47</v>
      </c>
      <c r="E121" s="155"/>
      <c r="F121" s="156"/>
      <c r="G121" s="157"/>
      <c r="H121" s="67"/>
      <c r="I121" s="89"/>
      <c r="J121" s="158"/>
      <c r="K121" s="91"/>
      <c r="L121" s="95"/>
      <c r="M121" s="159"/>
      <c r="N121" s="159"/>
    </row>
    <row r="122" spans="1:14" ht="33" x14ac:dyDescent="0.3">
      <c r="A122" s="11" t="s">
        <v>90</v>
      </c>
      <c r="B122" s="23"/>
      <c r="C122" s="5" t="s">
        <v>191</v>
      </c>
      <c r="D122" s="6" t="s">
        <v>48</v>
      </c>
      <c r="E122" s="155"/>
      <c r="F122" s="156"/>
      <c r="G122" s="157"/>
      <c r="H122" s="67"/>
      <c r="I122" s="89"/>
      <c r="J122" s="158"/>
      <c r="K122" s="91"/>
      <c r="L122" s="95"/>
      <c r="M122" s="159"/>
      <c r="N122" s="159"/>
    </row>
    <row r="123" spans="1:14" ht="27" x14ac:dyDescent="0.3">
      <c r="A123" s="11"/>
      <c r="B123" s="23"/>
      <c r="C123" s="5"/>
      <c r="D123" s="6" t="s">
        <v>49</v>
      </c>
      <c r="E123" s="155"/>
      <c r="F123" s="156"/>
      <c r="G123" s="157"/>
      <c r="H123" s="67"/>
      <c r="I123" s="89"/>
      <c r="J123" s="158"/>
      <c r="K123" s="91"/>
      <c r="L123" s="95"/>
      <c r="M123" s="159"/>
      <c r="N123" s="159"/>
    </row>
    <row r="124" spans="1:14" ht="27" x14ac:dyDescent="0.3">
      <c r="A124" s="11"/>
      <c r="B124" s="23"/>
      <c r="C124" s="5"/>
      <c r="D124" s="6" t="s">
        <v>47</v>
      </c>
      <c r="E124" s="155"/>
      <c r="F124" s="156"/>
      <c r="G124" s="157"/>
      <c r="H124" s="67"/>
      <c r="I124" s="89"/>
      <c r="J124" s="158"/>
      <c r="K124" s="91"/>
      <c r="L124" s="95"/>
      <c r="M124" s="159"/>
      <c r="N124" s="159"/>
    </row>
    <row r="125" spans="1:14" s="40" customFormat="1" ht="27" x14ac:dyDescent="0.3">
      <c r="A125" s="14">
        <v>1.3</v>
      </c>
      <c r="B125" s="24"/>
      <c r="C125" s="7" t="s">
        <v>132</v>
      </c>
      <c r="D125" s="8" t="s">
        <v>48</v>
      </c>
      <c r="E125" s="155">
        <v>170</v>
      </c>
      <c r="F125" s="156">
        <v>200</v>
      </c>
      <c r="G125" s="157">
        <v>200</v>
      </c>
      <c r="H125" s="67">
        <v>200</v>
      </c>
      <c r="I125" s="89">
        <f>I128+I131</f>
        <v>186</v>
      </c>
      <c r="J125" s="158">
        <v>200</v>
      </c>
      <c r="K125" s="89">
        <f>K128+K131</f>
        <v>200</v>
      </c>
      <c r="L125" s="95">
        <f>L128+L131</f>
        <v>200</v>
      </c>
      <c r="M125" s="159"/>
      <c r="N125" s="159">
        <f>N128+N131</f>
        <v>230</v>
      </c>
    </row>
    <row r="126" spans="1:14" ht="27" x14ac:dyDescent="0.3">
      <c r="A126" s="11"/>
      <c r="B126" s="23"/>
      <c r="C126" s="9"/>
      <c r="D126" s="6" t="s">
        <v>49</v>
      </c>
      <c r="E126" s="155">
        <v>65000</v>
      </c>
      <c r="F126" s="156">
        <v>65000</v>
      </c>
      <c r="G126" s="157">
        <v>65000</v>
      </c>
      <c r="H126" s="67">
        <v>65000</v>
      </c>
      <c r="I126" s="89">
        <f>I127/I125*1000</f>
        <v>69888.709677419363</v>
      </c>
      <c r="J126" s="158">
        <v>70000</v>
      </c>
      <c r="K126" s="88">
        <v>70000</v>
      </c>
      <c r="L126" s="95">
        <v>70000</v>
      </c>
      <c r="M126" s="159"/>
      <c r="N126" s="159">
        <v>70000</v>
      </c>
    </row>
    <row r="127" spans="1:14" ht="27" x14ac:dyDescent="0.3">
      <c r="A127" s="11"/>
      <c r="B127" s="23"/>
      <c r="C127" s="9"/>
      <c r="D127" s="6" t="s">
        <v>47</v>
      </c>
      <c r="E127" s="155">
        <v>11050</v>
      </c>
      <c r="F127" s="156">
        <v>13000</v>
      </c>
      <c r="G127" s="157">
        <v>13000</v>
      </c>
      <c r="H127" s="67">
        <v>13000</v>
      </c>
      <c r="I127" s="89">
        <f>I130+I133</f>
        <v>12999.3</v>
      </c>
      <c r="J127" s="158">
        <v>14000</v>
      </c>
      <c r="K127" s="89">
        <f>K130+K133</f>
        <v>14000</v>
      </c>
      <c r="L127" s="95">
        <f>L130+L133</f>
        <v>14000</v>
      </c>
      <c r="M127" s="159"/>
      <c r="N127" s="159">
        <f>N130+N133</f>
        <v>16100</v>
      </c>
    </row>
    <row r="128" spans="1:14" ht="27" x14ac:dyDescent="0.3">
      <c r="A128" s="11" t="s">
        <v>192</v>
      </c>
      <c r="B128" s="23"/>
      <c r="C128" s="11" t="s">
        <v>193</v>
      </c>
      <c r="D128" s="6" t="s">
        <v>48</v>
      </c>
      <c r="E128" s="155"/>
      <c r="F128" s="156"/>
      <c r="G128" s="157"/>
      <c r="H128" s="67"/>
      <c r="I128" s="89">
        <v>177</v>
      </c>
      <c r="J128" s="158"/>
      <c r="K128" s="89">
        <v>10</v>
      </c>
      <c r="L128" s="95">
        <v>190</v>
      </c>
      <c r="M128" s="159"/>
      <c r="N128" s="159">
        <v>214</v>
      </c>
    </row>
    <row r="129" spans="1:14" ht="27" x14ac:dyDescent="0.3">
      <c r="A129" s="11"/>
      <c r="B129" s="23"/>
      <c r="C129" s="9"/>
      <c r="D129" s="6" t="s">
        <v>49</v>
      </c>
      <c r="E129" s="155"/>
      <c r="F129" s="156"/>
      <c r="G129" s="157"/>
      <c r="H129" s="67"/>
      <c r="I129" s="89">
        <v>70000</v>
      </c>
      <c r="J129" s="158"/>
      <c r="K129" s="89">
        <v>70000</v>
      </c>
      <c r="L129" s="95">
        <v>70000</v>
      </c>
      <c r="M129" s="159"/>
      <c r="N129" s="159">
        <v>70000</v>
      </c>
    </row>
    <row r="130" spans="1:14" ht="27" x14ac:dyDescent="0.3">
      <c r="A130" s="11"/>
      <c r="B130" s="23"/>
      <c r="C130" s="9"/>
      <c r="D130" s="6" t="s">
        <v>47</v>
      </c>
      <c r="E130" s="155"/>
      <c r="F130" s="156"/>
      <c r="G130" s="157"/>
      <c r="H130" s="67"/>
      <c r="I130" s="89">
        <f>I128*I129/1000</f>
        <v>12390</v>
      </c>
      <c r="J130" s="158"/>
      <c r="K130" s="89">
        <f t="shared" ref="K130" si="80">K128*K129/1000</f>
        <v>700</v>
      </c>
      <c r="L130" s="95">
        <f>L128*L129/1000</f>
        <v>13300</v>
      </c>
      <c r="M130" s="159"/>
      <c r="N130" s="159">
        <f>N128*N129/1000</f>
        <v>14980</v>
      </c>
    </row>
    <row r="131" spans="1:14" ht="27" x14ac:dyDescent="0.3">
      <c r="A131" s="11" t="s">
        <v>194</v>
      </c>
      <c r="B131" s="23"/>
      <c r="C131" s="11" t="s">
        <v>195</v>
      </c>
      <c r="D131" s="6" t="s">
        <v>48</v>
      </c>
      <c r="E131" s="155"/>
      <c r="F131" s="156"/>
      <c r="G131" s="157"/>
      <c r="H131" s="67"/>
      <c r="I131" s="89">
        <v>9</v>
      </c>
      <c r="J131" s="158"/>
      <c r="K131" s="89">
        <v>190</v>
      </c>
      <c r="L131" s="95">
        <v>10</v>
      </c>
      <c r="M131" s="159"/>
      <c r="N131" s="159">
        <v>16</v>
      </c>
    </row>
    <row r="132" spans="1:14" ht="27" x14ac:dyDescent="0.3">
      <c r="A132" s="11"/>
      <c r="B132" s="23"/>
      <c r="C132" s="11"/>
      <c r="D132" s="6" t="s">
        <v>49</v>
      </c>
      <c r="E132" s="155"/>
      <c r="F132" s="156"/>
      <c r="G132" s="157"/>
      <c r="H132" s="67"/>
      <c r="I132" s="89">
        <v>67700</v>
      </c>
      <c r="J132" s="158"/>
      <c r="K132" s="89">
        <v>70000</v>
      </c>
      <c r="L132" s="95">
        <v>70000</v>
      </c>
      <c r="M132" s="159"/>
      <c r="N132" s="159">
        <v>70000</v>
      </c>
    </row>
    <row r="133" spans="1:14" ht="27" x14ac:dyDescent="0.3">
      <c r="A133" s="11"/>
      <c r="B133" s="23"/>
      <c r="C133" s="9"/>
      <c r="D133" s="6" t="s">
        <v>47</v>
      </c>
      <c r="E133" s="155"/>
      <c r="F133" s="156"/>
      <c r="G133" s="157"/>
      <c r="H133" s="67"/>
      <c r="I133" s="89">
        <f>(I132*I131)/1000</f>
        <v>609.29999999999995</v>
      </c>
      <c r="J133" s="158"/>
      <c r="K133" s="89">
        <f t="shared" ref="K133" si="81">(K132*K131)/1000</f>
        <v>13300</v>
      </c>
      <c r="L133" s="95">
        <f>(L132*L131)/1000</f>
        <v>700</v>
      </c>
      <c r="M133" s="159"/>
      <c r="N133" s="159">
        <f>(N132*N131)/1000</f>
        <v>1120</v>
      </c>
    </row>
    <row r="134" spans="1:14" ht="27" x14ac:dyDescent="0.3">
      <c r="A134" s="11">
        <v>1.4</v>
      </c>
      <c r="B134" s="23"/>
      <c r="C134" s="10" t="s">
        <v>133</v>
      </c>
      <c r="D134" s="6" t="s">
        <v>48</v>
      </c>
      <c r="E134" s="155">
        <v>611</v>
      </c>
      <c r="F134" s="156">
        <v>550</v>
      </c>
      <c r="G134" s="157">
        <v>550</v>
      </c>
      <c r="H134" s="67">
        <v>550</v>
      </c>
      <c r="I134" s="89">
        <v>605</v>
      </c>
      <c r="J134" s="158">
        <v>700</v>
      </c>
      <c r="K134" s="89">
        <v>700</v>
      </c>
      <c r="L134" s="95">
        <v>700</v>
      </c>
      <c r="M134" s="159"/>
      <c r="N134" s="159">
        <v>629</v>
      </c>
    </row>
    <row r="135" spans="1:14" ht="27" x14ac:dyDescent="0.3">
      <c r="A135" s="11"/>
      <c r="B135" s="23"/>
      <c r="C135" s="10"/>
      <c r="D135" s="6" t="s">
        <v>49</v>
      </c>
      <c r="E135" s="155">
        <f>E136/E134*1000</f>
        <v>31000</v>
      </c>
      <c r="F135" s="156">
        <f>F136/F134*1000</f>
        <v>31000</v>
      </c>
      <c r="G135" s="157">
        <f>G136/G134*1000</f>
        <v>30900</v>
      </c>
      <c r="H135" s="67">
        <v>30900</v>
      </c>
      <c r="I135" s="89">
        <v>27272</v>
      </c>
      <c r="J135" s="158">
        <v>27272</v>
      </c>
      <c r="K135" s="90">
        <v>26980</v>
      </c>
      <c r="L135" s="94">
        <v>26980</v>
      </c>
      <c r="M135" s="180"/>
      <c r="N135" s="180">
        <v>26980</v>
      </c>
    </row>
    <row r="136" spans="1:14" ht="27" x14ac:dyDescent="0.3">
      <c r="A136" s="11"/>
      <c r="B136" s="23"/>
      <c r="C136" s="10"/>
      <c r="D136" s="6" t="s">
        <v>47</v>
      </c>
      <c r="E136" s="155">
        <v>18941</v>
      </c>
      <c r="F136" s="156">
        <v>17050</v>
      </c>
      <c r="G136" s="157">
        <v>16995</v>
      </c>
      <c r="H136" s="67">
        <v>16995</v>
      </c>
      <c r="I136" s="89">
        <f>I135*I134/1000</f>
        <v>16499.560000000001</v>
      </c>
      <c r="J136" s="158">
        <v>19090.400000000001</v>
      </c>
      <c r="K136" s="90">
        <f t="shared" ref="K136" si="82">K134*K135/1000</f>
        <v>18886</v>
      </c>
      <c r="L136" s="95">
        <f>L134*L135/1000</f>
        <v>18886</v>
      </c>
      <c r="M136" s="159"/>
      <c r="N136" s="159">
        <f>N134*N135/1000</f>
        <v>16970.419999999998</v>
      </c>
    </row>
    <row r="137" spans="1:14" s="38" customFormat="1" ht="33" x14ac:dyDescent="0.3">
      <c r="A137" s="25">
        <v>2</v>
      </c>
      <c r="B137" s="22"/>
      <c r="C137" s="143" t="s">
        <v>91</v>
      </c>
      <c r="D137" s="2" t="s">
        <v>46</v>
      </c>
      <c r="E137" s="155">
        <f>E139+E322+E325+E340+E361+E364+E373+E376+E385+E397+E406+E409+E418+E421+E424</f>
        <v>10907</v>
      </c>
      <c r="F137" s="156">
        <f>F139+F322+F325+F340+F361+F364+F373+F376+F385+F397+F406+F409+F418+F421+F424</f>
        <v>11295</v>
      </c>
      <c r="G137" s="157">
        <f>G139+G322+G325+G340+G361+G364+G373+G376+G385+G397+G406+G409+G418+G421+G424</f>
        <v>10546</v>
      </c>
      <c r="H137" s="67">
        <f>H139+H322+H325+H340+H361+H364+H373+H376+H385+H397+H406+H409+H418+H421+H424</f>
        <v>11196</v>
      </c>
      <c r="I137" s="89">
        <f>I139+I322+I340+I325+I361+I364+I373+I376+I385+I397+I406+I409+I418+I421+I424</f>
        <v>5703</v>
      </c>
      <c r="J137" s="158">
        <f>J139+J325+J340+J352+J361+J364+J373+J376+J385+J397+J406+J409+J418+J421+J424</f>
        <v>8295</v>
      </c>
      <c r="K137" s="89">
        <f>K139+K322+K325+K340+K361+K364+K373+K376+K385+K397+K406+K409+K418+K421+K424</f>
        <v>7505</v>
      </c>
      <c r="L137" s="95">
        <f t="shared" ref="L137" si="83">L139+L322+L325+L340+L361+L364+L373+L376+L385+L397+L406+L409+L418+L421+L424</f>
        <v>8665</v>
      </c>
      <c r="M137" s="159"/>
      <c r="N137" s="159">
        <f t="shared" ref="N137" si="84">N139+N322+N325+N340+N361+N364+N373+N376+N385+N397+N406+N409+N418+N421+N424</f>
        <v>9179</v>
      </c>
    </row>
    <row r="138" spans="1:14" s="38" customFormat="1" ht="27" x14ac:dyDescent="0.3">
      <c r="A138" s="25"/>
      <c r="B138" s="22"/>
      <c r="C138" s="143"/>
      <c r="D138" s="2" t="s">
        <v>47</v>
      </c>
      <c r="E138" s="155">
        <f t="shared" ref="E138:L138" si="85">E141+E324+E327+E342+E363+E366+E375+E378+E387+E399+E408+E411+E420+E423+E426</f>
        <v>169207.51899952997</v>
      </c>
      <c r="F138" s="156">
        <f t="shared" si="85"/>
        <v>196125.26199999999</v>
      </c>
      <c r="G138" s="157">
        <f t="shared" si="85"/>
        <v>172152.8</v>
      </c>
      <c r="H138" s="67">
        <f t="shared" si="85"/>
        <v>187389.02420000001</v>
      </c>
      <c r="I138" s="89">
        <f t="shared" si="85"/>
        <v>126872.48840000002</v>
      </c>
      <c r="J138" s="158">
        <f t="shared" si="85"/>
        <v>163173.25119872001</v>
      </c>
      <c r="K138" s="89">
        <f t="shared" si="85"/>
        <v>150894.76300000001</v>
      </c>
      <c r="L138" s="95">
        <f t="shared" si="85"/>
        <v>180596.43</v>
      </c>
      <c r="M138" s="159"/>
      <c r="N138" s="159">
        <f t="shared" ref="N138" si="86">N141+N324+N327+N342+N363+N366+N375+N378+N387+N399+N408+N411+N420+N423+N426</f>
        <v>206321.72380000001</v>
      </c>
    </row>
    <row r="139" spans="1:14" ht="27" x14ac:dyDescent="0.3">
      <c r="A139" s="11">
        <v>2.1</v>
      </c>
      <c r="B139" s="23"/>
      <c r="C139" s="7" t="s">
        <v>92</v>
      </c>
      <c r="D139" s="6" t="s">
        <v>48</v>
      </c>
      <c r="E139" s="155">
        <f>[1]Sheet1!$D$36+[1]Sheet1!$D$68</f>
        <v>315</v>
      </c>
      <c r="F139" s="156">
        <f>[1]Sheet1!$E$36+[1]Sheet1!$E$68</f>
        <v>432</v>
      </c>
      <c r="G139" s="157">
        <f>[1]Sheet1!$F$36+[1]Sheet1!$F$68</f>
        <v>273</v>
      </c>
      <c r="H139" s="67">
        <f>[1]Sheet1!$G$36+[1]Sheet1!$G$68</f>
        <v>424</v>
      </c>
      <c r="I139" s="89">
        <f>I142+I145+I148+I151+I154+I157+I160+I163+I166+I169+I172+I175+I178+I181+I184+I187+I190+I193+I196+I199+I202+I205+I208+I211+I214+I217</f>
        <v>320</v>
      </c>
      <c r="J139" s="158">
        <v>422</v>
      </c>
      <c r="K139" s="89">
        <f>K142+K145+K148+K151+K154+K157+K160+K163+K166+K169+K172+K175+K178+K181+K184+K187+K190+K193+K196+K199+K202+K205+K208+K211+K214+K217</f>
        <v>333</v>
      </c>
      <c r="L139" s="95">
        <f t="shared" ref="L139" si="87">L142+L145+L148+L151+L154+L157+L160+L163+L166+L169+L172+L175+L178+L181+L184+L187+L190+L193+L196+L199+L202+L205+L208+L211+L214+L217</f>
        <v>422</v>
      </c>
      <c r="M139" s="159"/>
      <c r="N139" s="159">
        <f t="shared" ref="N139" si="88">N142+N145+N148+N151+N154+N157+N160+N163+N166+N169+N172+N175+N178+N181+N184+N187+N190+N193+N196+N199+N202+N205+N208+N211+N214+N217</f>
        <v>660</v>
      </c>
    </row>
    <row r="140" spans="1:14" ht="27" x14ac:dyDescent="0.3">
      <c r="A140" s="11"/>
      <c r="B140" s="23"/>
      <c r="C140" s="9"/>
      <c r="D140" s="6" t="s">
        <v>49</v>
      </c>
      <c r="E140" s="155">
        <f>E141/E139*1000</f>
        <v>101704.90476190476</v>
      </c>
      <c r="F140" s="156">
        <f>F141/F139*1000</f>
        <v>118113.08333333333</v>
      </c>
      <c r="G140" s="157">
        <f>G141/G139*1000</f>
        <v>149002.1978021978</v>
      </c>
      <c r="H140" s="67">
        <f>H141/H139*1000</f>
        <v>114293.25495283019</v>
      </c>
      <c r="I140" s="89">
        <f>I141/I139*1000</f>
        <v>104101.23906250001</v>
      </c>
      <c r="J140" s="158">
        <v>102500</v>
      </c>
      <c r="K140" s="89">
        <f t="shared" ref="K140" si="89">K141/K139*1000</f>
        <v>54378.498498498499</v>
      </c>
      <c r="L140" s="160">
        <f>L141/L139*1000</f>
        <v>101152.36966824645</v>
      </c>
      <c r="M140" s="161"/>
      <c r="N140" s="161">
        <f>N141/N139*1000</f>
        <v>52640.000000000015</v>
      </c>
    </row>
    <row r="141" spans="1:14" ht="27" x14ac:dyDescent="0.3">
      <c r="A141" s="11"/>
      <c r="B141" s="23"/>
      <c r="C141" s="9"/>
      <c r="D141" s="6" t="s">
        <v>47</v>
      </c>
      <c r="E141" s="155">
        <f>[1]Sheet1!$D$70+[1]Sheet1!$D$38</f>
        <v>32037.044999999998</v>
      </c>
      <c r="F141" s="156">
        <f>[1]Sheet1!$E$70+[1]Sheet1!$E$38</f>
        <v>51024.851999999999</v>
      </c>
      <c r="G141" s="157">
        <f>[1]Sheet1!$F$70+[1]Sheet1!$F$38</f>
        <v>40677.599999999999</v>
      </c>
      <c r="H141" s="67">
        <f>[1]Sheet1!$G$70+[1]Sheet1!$G$38</f>
        <v>48460.340100000001</v>
      </c>
      <c r="I141" s="89">
        <f>I144+I147+I150+I153+I156+I159+I162+I165+I168+I171+I174+I177+I180+I183+I186+I189+I192+I195+I198+I201+I204+I207+I210+I213+I216+I219</f>
        <v>33312.396500000003</v>
      </c>
      <c r="J141" s="158">
        <v>43255</v>
      </c>
      <c r="K141" s="89">
        <f>K144+K147+K150+K153+K156+K159+K162+K165+K168+K171+K174+K177+K180+K183+K186+K189+K192+K195+K198+K201+K204+K207+K210+K213+K216+K219</f>
        <v>18108.04</v>
      </c>
      <c r="L141" s="95">
        <f t="shared" ref="L141" si="90">L144+L147+L150+L153+L156+L159+L162+L165+L168+L171+L174+L177+L180+L183+L186+L189+L192+L195+L198+L201+L204+L207+L210+L213+L216+L219</f>
        <v>42686.3</v>
      </c>
      <c r="M141" s="159"/>
      <c r="N141" s="159">
        <f t="shared" ref="N141" si="91">N144+N147+N150+N153+N156+N159+N162+N165+N168+N171+N174+N177+N180+N183+N186+N189+N192+N195+N198+N201+N204+N207+N210+N213+N216+N219</f>
        <v>34742.400000000009</v>
      </c>
    </row>
    <row r="142" spans="1:14" ht="27" x14ac:dyDescent="0.3">
      <c r="A142" s="11" t="s">
        <v>93</v>
      </c>
      <c r="B142" s="23"/>
      <c r="C142" s="11" t="s">
        <v>39</v>
      </c>
      <c r="D142" s="6" t="s">
        <v>48</v>
      </c>
      <c r="E142" s="164"/>
      <c r="F142" s="165"/>
      <c r="G142" s="166"/>
      <c r="H142" s="69"/>
      <c r="I142" s="91">
        <v>21</v>
      </c>
      <c r="J142" s="167"/>
      <c r="K142" s="91">
        <v>26</v>
      </c>
      <c r="L142" s="96">
        <v>22</v>
      </c>
      <c r="M142" s="170"/>
      <c r="N142" s="170">
        <v>16</v>
      </c>
    </row>
    <row r="143" spans="1:14" ht="27" x14ac:dyDescent="0.3">
      <c r="A143" s="11"/>
      <c r="B143" s="23"/>
      <c r="C143" s="9"/>
      <c r="D143" s="6" t="s">
        <v>49</v>
      </c>
      <c r="E143" s="164"/>
      <c r="F143" s="165"/>
      <c r="G143" s="166"/>
      <c r="H143" s="69"/>
      <c r="I143" s="91">
        <v>27394</v>
      </c>
      <c r="J143" s="167"/>
      <c r="K143" s="92">
        <v>26900</v>
      </c>
      <c r="L143" s="93">
        <v>26900</v>
      </c>
      <c r="M143" s="173"/>
      <c r="N143" s="173">
        <v>26900</v>
      </c>
    </row>
    <row r="144" spans="1:14" ht="27" x14ac:dyDescent="0.3">
      <c r="A144" s="11"/>
      <c r="B144" s="26"/>
      <c r="C144" s="9"/>
      <c r="D144" s="6" t="s">
        <v>47</v>
      </c>
      <c r="E144" s="164"/>
      <c r="F144" s="165"/>
      <c r="G144" s="166"/>
      <c r="H144" s="69"/>
      <c r="I144" s="91">
        <f>I142*I143/1000</f>
        <v>575.274</v>
      </c>
      <c r="J144" s="167"/>
      <c r="K144" s="91">
        <f t="shared" ref="K144" si="92">K142*K143/1000</f>
        <v>699.4</v>
      </c>
      <c r="L144" s="96">
        <f>L142*L143/1000</f>
        <v>591.79999999999995</v>
      </c>
      <c r="M144" s="170"/>
      <c r="N144" s="170">
        <f>N142*N143/1000</f>
        <v>430.4</v>
      </c>
    </row>
    <row r="145" spans="1:14" ht="27" x14ac:dyDescent="0.3">
      <c r="A145" s="11" t="s">
        <v>94</v>
      </c>
      <c r="B145" s="11">
        <v>2</v>
      </c>
      <c r="C145" s="11" t="s">
        <v>23</v>
      </c>
      <c r="D145" s="6" t="s">
        <v>48</v>
      </c>
      <c r="E145" s="164"/>
      <c r="F145" s="165"/>
      <c r="G145" s="166"/>
      <c r="H145" s="69"/>
      <c r="I145" s="91">
        <v>2</v>
      </c>
      <c r="J145" s="167"/>
      <c r="K145" s="91"/>
      <c r="L145" s="96">
        <v>2</v>
      </c>
      <c r="M145" s="170"/>
      <c r="N145" s="170">
        <v>0</v>
      </c>
    </row>
    <row r="146" spans="1:14" ht="27" x14ac:dyDescent="0.3">
      <c r="A146" s="11"/>
      <c r="B146" s="11"/>
      <c r="C146" s="9"/>
      <c r="D146" s="6" t="s">
        <v>49</v>
      </c>
      <c r="E146" s="164"/>
      <c r="F146" s="165"/>
      <c r="G146" s="166"/>
      <c r="H146" s="69"/>
      <c r="I146" s="91">
        <v>34750</v>
      </c>
      <c r="J146" s="167"/>
      <c r="K146" s="91"/>
      <c r="L146" s="96">
        <v>38000</v>
      </c>
      <c r="M146" s="170"/>
      <c r="N146" s="170">
        <v>38000</v>
      </c>
    </row>
    <row r="147" spans="1:14" ht="27" x14ac:dyDescent="0.3">
      <c r="A147" s="11"/>
      <c r="B147" s="11"/>
      <c r="C147" s="9"/>
      <c r="D147" s="6" t="s">
        <v>47</v>
      </c>
      <c r="E147" s="164"/>
      <c r="F147" s="165"/>
      <c r="G147" s="166"/>
      <c r="H147" s="69"/>
      <c r="I147" s="91">
        <f>(I146*I145)/1000</f>
        <v>69.5</v>
      </c>
      <c r="J147" s="167"/>
      <c r="K147" s="91">
        <f t="shared" ref="K147" si="93">(K146*K145)/1000</f>
        <v>0</v>
      </c>
      <c r="L147" s="96">
        <f>(L146*L145)/1000</f>
        <v>76</v>
      </c>
      <c r="M147" s="170"/>
      <c r="N147" s="170">
        <f>(N146*N145)/1000</f>
        <v>0</v>
      </c>
    </row>
    <row r="148" spans="1:14" ht="27" x14ac:dyDescent="0.3">
      <c r="A148" s="11" t="s">
        <v>95</v>
      </c>
      <c r="B148" s="11">
        <v>3</v>
      </c>
      <c r="C148" s="11" t="s">
        <v>24</v>
      </c>
      <c r="D148" s="6" t="s">
        <v>48</v>
      </c>
      <c r="E148" s="164"/>
      <c r="F148" s="165"/>
      <c r="G148" s="166"/>
      <c r="H148" s="69"/>
      <c r="I148" s="91">
        <v>1</v>
      </c>
      <c r="J148" s="167"/>
      <c r="K148" s="91"/>
      <c r="L148" s="96">
        <v>1</v>
      </c>
      <c r="M148" s="170"/>
      <c r="N148" s="170">
        <v>0</v>
      </c>
    </row>
    <row r="149" spans="1:14" ht="27" x14ac:dyDescent="0.3">
      <c r="A149" s="11"/>
      <c r="B149" s="11"/>
      <c r="C149" s="9"/>
      <c r="D149" s="6" t="s">
        <v>49</v>
      </c>
      <c r="E149" s="164"/>
      <c r="F149" s="165"/>
      <c r="G149" s="166"/>
      <c r="H149" s="69"/>
      <c r="I149" s="91">
        <v>150000</v>
      </c>
      <c r="J149" s="167"/>
      <c r="K149" s="91"/>
      <c r="L149" s="93">
        <v>148900</v>
      </c>
      <c r="M149" s="173"/>
      <c r="N149" s="173">
        <v>148900</v>
      </c>
    </row>
    <row r="150" spans="1:14" ht="27" x14ac:dyDescent="0.3">
      <c r="A150" s="11"/>
      <c r="B150" s="11"/>
      <c r="C150" s="9"/>
      <c r="D150" s="6" t="s">
        <v>47</v>
      </c>
      <c r="E150" s="164"/>
      <c r="F150" s="165"/>
      <c r="G150" s="166"/>
      <c r="H150" s="69"/>
      <c r="I150" s="91">
        <f>I148*I149/1000</f>
        <v>150</v>
      </c>
      <c r="J150" s="167"/>
      <c r="K150" s="91">
        <f t="shared" ref="K150" si="94">K148*K149/1000</f>
        <v>0</v>
      </c>
      <c r="L150" s="96">
        <f>L148*L149/1000</f>
        <v>148.9</v>
      </c>
      <c r="M150" s="170"/>
      <c r="N150" s="170">
        <f>N148*N149/1000</f>
        <v>0</v>
      </c>
    </row>
    <row r="151" spans="1:14" ht="27" x14ac:dyDescent="0.3">
      <c r="A151" s="11"/>
      <c r="B151" s="11">
        <v>4</v>
      </c>
      <c r="C151" s="11" t="s">
        <v>38</v>
      </c>
      <c r="D151" s="6" t="s">
        <v>48</v>
      </c>
      <c r="E151" s="164"/>
      <c r="F151" s="165"/>
      <c r="G151" s="166"/>
      <c r="H151" s="69"/>
      <c r="I151" s="91">
        <v>168</v>
      </c>
      <c r="J151" s="167"/>
      <c r="K151" s="91">
        <v>258</v>
      </c>
      <c r="L151" s="96">
        <v>210</v>
      </c>
      <c r="M151" s="170"/>
      <c r="N151" s="170">
        <v>555</v>
      </c>
    </row>
    <row r="152" spans="1:14" ht="27" x14ac:dyDescent="0.3">
      <c r="A152" s="11"/>
      <c r="B152" s="11"/>
      <c r="C152" s="11"/>
      <c r="D152" s="6" t="s">
        <v>49</v>
      </c>
      <c r="E152" s="164"/>
      <c r="F152" s="165"/>
      <c r="G152" s="166"/>
      <c r="H152" s="69"/>
      <c r="I152" s="91">
        <v>33892.800000000003</v>
      </c>
      <c r="J152" s="167"/>
      <c r="K152" s="92">
        <v>32980</v>
      </c>
      <c r="L152" s="96">
        <v>32980</v>
      </c>
      <c r="M152" s="170"/>
      <c r="N152" s="170">
        <v>32980</v>
      </c>
    </row>
    <row r="153" spans="1:14" ht="27" x14ac:dyDescent="0.3">
      <c r="A153" s="11"/>
      <c r="B153" s="11"/>
      <c r="C153" s="9"/>
      <c r="D153" s="6" t="s">
        <v>47</v>
      </c>
      <c r="E153" s="164"/>
      <c r="F153" s="165"/>
      <c r="G153" s="166"/>
      <c r="H153" s="69"/>
      <c r="I153" s="91">
        <f>(I152*I151)/1000</f>
        <v>5693.9904000000006</v>
      </c>
      <c r="J153" s="167"/>
      <c r="K153" s="91">
        <f t="shared" ref="K153" si="95">(K152*K151)/1000</f>
        <v>8508.84</v>
      </c>
      <c r="L153" s="96">
        <f>(L152*L151)/1000</f>
        <v>6925.8</v>
      </c>
      <c r="M153" s="170"/>
      <c r="N153" s="170">
        <f>(N152*N151)/1000</f>
        <v>18303.900000000001</v>
      </c>
    </row>
    <row r="154" spans="1:14" ht="27" x14ac:dyDescent="0.3">
      <c r="A154" s="11"/>
      <c r="B154" s="11">
        <v>5</v>
      </c>
      <c r="C154" s="11" t="s">
        <v>96</v>
      </c>
      <c r="D154" s="6" t="s">
        <v>48</v>
      </c>
      <c r="E154" s="164"/>
      <c r="F154" s="165"/>
      <c r="G154" s="166"/>
      <c r="H154" s="69"/>
      <c r="I154" s="91">
        <v>2</v>
      </c>
      <c r="J154" s="167"/>
      <c r="K154" s="91"/>
      <c r="L154" s="96">
        <v>2</v>
      </c>
      <c r="M154" s="170"/>
      <c r="N154" s="170">
        <v>0</v>
      </c>
    </row>
    <row r="155" spans="1:14" ht="27" x14ac:dyDescent="0.3">
      <c r="A155" s="11"/>
      <c r="B155" s="11"/>
      <c r="C155" s="9"/>
      <c r="D155" s="6" t="s">
        <v>49</v>
      </c>
      <c r="E155" s="164"/>
      <c r="F155" s="165"/>
      <c r="G155" s="166"/>
      <c r="H155" s="69"/>
      <c r="I155" s="91">
        <v>100000</v>
      </c>
      <c r="J155" s="167"/>
      <c r="K155" s="91"/>
      <c r="L155" s="93">
        <v>116000</v>
      </c>
      <c r="M155" s="173"/>
      <c r="N155" s="173">
        <v>116000</v>
      </c>
    </row>
    <row r="156" spans="1:14" ht="27" x14ac:dyDescent="0.3">
      <c r="A156" s="11"/>
      <c r="B156" s="11"/>
      <c r="C156" s="9"/>
      <c r="D156" s="6" t="s">
        <v>47</v>
      </c>
      <c r="E156" s="164"/>
      <c r="F156" s="165"/>
      <c r="G156" s="166"/>
      <c r="H156" s="69"/>
      <c r="I156" s="91">
        <f>I154*I155/1000</f>
        <v>200</v>
      </c>
      <c r="J156" s="167"/>
      <c r="K156" s="91">
        <f t="shared" ref="K156" si="96">K154*K155/1000</f>
        <v>0</v>
      </c>
      <c r="L156" s="96">
        <f>L154*L155/1000</f>
        <v>232</v>
      </c>
      <c r="M156" s="170"/>
      <c r="N156" s="170">
        <f>N154*N155/1000</f>
        <v>0</v>
      </c>
    </row>
    <row r="157" spans="1:14" ht="27" x14ac:dyDescent="0.3">
      <c r="A157" s="11"/>
      <c r="B157" s="11">
        <v>6</v>
      </c>
      <c r="C157" s="11" t="s">
        <v>97</v>
      </c>
      <c r="D157" s="6" t="s">
        <v>48</v>
      </c>
      <c r="E157" s="164"/>
      <c r="F157" s="165"/>
      <c r="G157" s="166"/>
      <c r="H157" s="69"/>
      <c r="I157" s="91">
        <v>1</v>
      </c>
      <c r="J157" s="167"/>
      <c r="K157" s="91"/>
      <c r="L157" s="96">
        <v>2</v>
      </c>
      <c r="M157" s="170"/>
      <c r="N157" s="170">
        <v>7</v>
      </c>
    </row>
    <row r="158" spans="1:14" ht="27" x14ac:dyDescent="0.3">
      <c r="A158" s="11"/>
      <c r="B158" s="11"/>
      <c r="C158" s="9"/>
      <c r="D158" s="6" t="s">
        <v>49</v>
      </c>
      <c r="E158" s="164"/>
      <c r="F158" s="165"/>
      <c r="G158" s="166"/>
      <c r="H158" s="69"/>
      <c r="I158" s="91">
        <v>49900</v>
      </c>
      <c r="J158" s="167"/>
      <c r="K158" s="91"/>
      <c r="L158" s="93">
        <v>50000</v>
      </c>
      <c r="M158" s="173"/>
      <c r="N158" s="173">
        <v>50000</v>
      </c>
    </row>
    <row r="159" spans="1:14" ht="27" x14ac:dyDescent="0.3">
      <c r="A159" s="11"/>
      <c r="B159" s="11"/>
      <c r="C159" s="9"/>
      <c r="D159" s="6" t="s">
        <v>47</v>
      </c>
      <c r="E159" s="164"/>
      <c r="F159" s="165"/>
      <c r="G159" s="166"/>
      <c r="H159" s="69"/>
      <c r="I159" s="91">
        <f>(I158*I157)/1000</f>
        <v>49.9</v>
      </c>
      <c r="J159" s="167"/>
      <c r="K159" s="91">
        <f t="shared" ref="K159" si="97">(K158*K157)/1000</f>
        <v>0</v>
      </c>
      <c r="L159" s="96">
        <f>(L158*L157)/1000</f>
        <v>100</v>
      </c>
      <c r="M159" s="170"/>
      <c r="N159" s="170">
        <f>(N158*N157)/1000</f>
        <v>350</v>
      </c>
    </row>
    <row r="160" spans="1:14" ht="27" x14ac:dyDescent="0.3">
      <c r="A160" s="11"/>
      <c r="B160" s="11">
        <v>7</v>
      </c>
      <c r="C160" s="11" t="s">
        <v>98</v>
      </c>
      <c r="D160" s="6" t="s">
        <v>48</v>
      </c>
      <c r="E160" s="164"/>
      <c r="F160" s="165"/>
      <c r="G160" s="166"/>
      <c r="H160" s="69"/>
      <c r="I160" s="91">
        <v>17</v>
      </c>
      <c r="J160" s="167"/>
      <c r="K160" s="91">
        <v>12</v>
      </c>
      <c r="L160" s="96">
        <v>28</v>
      </c>
      <c r="M160" s="170"/>
      <c r="N160" s="170">
        <v>8</v>
      </c>
    </row>
    <row r="161" spans="1:14" ht="27" x14ac:dyDescent="0.3">
      <c r="A161" s="11"/>
      <c r="B161" s="11"/>
      <c r="C161" s="9"/>
      <c r="D161" s="6" t="s">
        <v>49</v>
      </c>
      <c r="E161" s="164"/>
      <c r="F161" s="165"/>
      <c r="G161" s="166"/>
      <c r="H161" s="69"/>
      <c r="I161" s="91">
        <v>54892</v>
      </c>
      <c r="J161" s="167"/>
      <c r="K161" s="92">
        <v>63800</v>
      </c>
      <c r="L161" s="93">
        <v>63800</v>
      </c>
      <c r="M161" s="173"/>
      <c r="N161" s="173">
        <v>63800</v>
      </c>
    </row>
    <row r="162" spans="1:14" ht="27" x14ac:dyDescent="0.3">
      <c r="A162" s="11"/>
      <c r="B162" s="11"/>
      <c r="C162" s="9"/>
      <c r="D162" s="6" t="s">
        <v>47</v>
      </c>
      <c r="E162" s="164"/>
      <c r="F162" s="165"/>
      <c r="G162" s="166"/>
      <c r="H162" s="69"/>
      <c r="I162" s="91">
        <f>I160*I161/1000</f>
        <v>933.16399999999999</v>
      </c>
      <c r="J162" s="167"/>
      <c r="K162" s="91">
        <f t="shared" ref="K162" si="98">K160*K161/1000</f>
        <v>765.6</v>
      </c>
      <c r="L162" s="96">
        <f>L160*L161/1000</f>
        <v>1786.4</v>
      </c>
      <c r="M162" s="170"/>
      <c r="N162" s="170">
        <f>N160*N161/1000</f>
        <v>510.4</v>
      </c>
    </row>
    <row r="163" spans="1:14" ht="27" x14ac:dyDescent="0.3">
      <c r="A163" s="11"/>
      <c r="B163" s="11">
        <v>8</v>
      </c>
      <c r="C163" s="11" t="s">
        <v>99</v>
      </c>
      <c r="D163" s="6" t="s">
        <v>48</v>
      </c>
      <c r="E163" s="164"/>
      <c r="F163" s="165"/>
      <c r="G163" s="166"/>
      <c r="H163" s="69"/>
      <c r="I163" s="91">
        <v>2</v>
      </c>
      <c r="J163" s="167"/>
      <c r="K163" s="91">
        <v>1</v>
      </c>
      <c r="L163" s="96">
        <v>2</v>
      </c>
      <c r="M163" s="170"/>
      <c r="N163" s="170">
        <v>3</v>
      </c>
    </row>
    <row r="164" spans="1:14" ht="27" x14ac:dyDescent="0.3">
      <c r="A164" s="11"/>
      <c r="B164" s="11"/>
      <c r="C164" s="9"/>
      <c r="D164" s="6" t="s">
        <v>49</v>
      </c>
      <c r="E164" s="164"/>
      <c r="F164" s="165"/>
      <c r="G164" s="166"/>
      <c r="H164" s="69"/>
      <c r="I164" s="91">
        <v>107850</v>
      </c>
      <c r="J164" s="167"/>
      <c r="K164" s="92">
        <v>118000</v>
      </c>
      <c r="L164" s="93">
        <v>118000</v>
      </c>
      <c r="M164" s="173"/>
      <c r="N164" s="173">
        <v>118000</v>
      </c>
    </row>
    <row r="165" spans="1:14" ht="27" x14ac:dyDescent="0.3">
      <c r="A165" s="11"/>
      <c r="B165" s="11"/>
      <c r="C165" s="9"/>
      <c r="D165" s="6" t="s">
        <v>47</v>
      </c>
      <c r="E165" s="164"/>
      <c r="F165" s="165"/>
      <c r="G165" s="166"/>
      <c r="H165" s="69"/>
      <c r="I165" s="91">
        <f>(I164*I163)/1000</f>
        <v>215.7</v>
      </c>
      <c r="J165" s="167"/>
      <c r="K165" s="91">
        <f t="shared" ref="K165" si="99">(K164*K163)/1000</f>
        <v>118</v>
      </c>
      <c r="L165" s="96">
        <f>(L164*L163)/1000</f>
        <v>236</v>
      </c>
      <c r="M165" s="170"/>
      <c r="N165" s="170">
        <f>(N164*N163)/1000</f>
        <v>354</v>
      </c>
    </row>
    <row r="166" spans="1:14" ht="27" x14ac:dyDescent="0.3">
      <c r="A166" s="11"/>
      <c r="B166" s="11">
        <v>9</v>
      </c>
      <c r="C166" s="11" t="s">
        <v>100</v>
      </c>
      <c r="D166" s="6" t="s">
        <v>48</v>
      </c>
      <c r="E166" s="164"/>
      <c r="F166" s="165"/>
      <c r="G166" s="166"/>
      <c r="H166" s="69"/>
      <c r="I166" s="91">
        <v>2</v>
      </c>
      <c r="J166" s="167"/>
      <c r="K166" s="91"/>
      <c r="L166" s="96">
        <v>2</v>
      </c>
      <c r="M166" s="170"/>
      <c r="N166" s="170">
        <v>0</v>
      </c>
    </row>
    <row r="167" spans="1:14" ht="27" x14ac:dyDescent="0.3">
      <c r="A167" s="11"/>
      <c r="B167" s="11"/>
      <c r="C167" s="9"/>
      <c r="D167" s="6" t="s">
        <v>49</v>
      </c>
      <c r="E167" s="164"/>
      <c r="F167" s="165"/>
      <c r="G167" s="166"/>
      <c r="H167" s="69"/>
      <c r="I167" s="91">
        <v>125000</v>
      </c>
      <c r="J167" s="167"/>
      <c r="K167" s="91"/>
      <c r="L167" s="93">
        <v>139000</v>
      </c>
      <c r="M167" s="173"/>
      <c r="N167" s="173">
        <v>139000</v>
      </c>
    </row>
    <row r="168" spans="1:14" ht="27" x14ac:dyDescent="0.3">
      <c r="A168" s="11"/>
      <c r="B168" s="11"/>
      <c r="C168" s="9"/>
      <c r="D168" s="6" t="s">
        <v>47</v>
      </c>
      <c r="E168" s="164"/>
      <c r="F168" s="165"/>
      <c r="G168" s="166"/>
      <c r="H168" s="69"/>
      <c r="I168" s="91">
        <f>(I167*I166)/1000</f>
        <v>250</v>
      </c>
      <c r="J168" s="167"/>
      <c r="K168" s="91"/>
      <c r="L168" s="96">
        <f>L166*L167/1000</f>
        <v>278</v>
      </c>
      <c r="M168" s="170"/>
      <c r="N168" s="170">
        <f>N166*N167/1000</f>
        <v>0</v>
      </c>
    </row>
    <row r="169" spans="1:14" ht="27" x14ac:dyDescent="0.3">
      <c r="A169" s="11"/>
      <c r="B169" s="11">
        <v>10</v>
      </c>
      <c r="C169" s="11" t="s">
        <v>101</v>
      </c>
      <c r="D169" s="6" t="s">
        <v>48</v>
      </c>
      <c r="E169" s="164"/>
      <c r="F169" s="165"/>
      <c r="G169" s="166"/>
      <c r="H169" s="69"/>
      <c r="I169" s="91">
        <v>3</v>
      </c>
      <c r="J169" s="167"/>
      <c r="K169" s="91">
        <v>2</v>
      </c>
      <c r="L169" s="96">
        <v>6</v>
      </c>
      <c r="M169" s="170"/>
      <c r="N169" s="170">
        <v>1</v>
      </c>
    </row>
    <row r="170" spans="1:14" ht="27" x14ac:dyDescent="0.3">
      <c r="A170" s="11"/>
      <c r="B170" s="11"/>
      <c r="C170" s="9"/>
      <c r="D170" s="6" t="s">
        <v>49</v>
      </c>
      <c r="E170" s="164"/>
      <c r="F170" s="165"/>
      <c r="G170" s="166"/>
      <c r="H170" s="69"/>
      <c r="I170" s="91">
        <v>161900</v>
      </c>
      <c r="J170" s="167"/>
      <c r="K170" s="92">
        <v>159900</v>
      </c>
      <c r="L170" s="93">
        <v>159900</v>
      </c>
      <c r="M170" s="173"/>
      <c r="N170" s="173">
        <v>159900</v>
      </c>
    </row>
    <row r="171" spans="1:14" ht="27" x14ac:dyDescent="0.3">
      <c r="A171" s="11"/>
      <c r="B171" s="11"/>
      <c r="C171" s="9"/>
      <c r="D171" s="6" t="s">
        <v>47</v>
      </c>
      <c r="E171" s="164"/>
      <c r="F171" s="165"/>
      <c r="G171" s="166"/>
      <c r="H171" s="69"/>
      <c r="I171" s="91">
        <f>(I170*I169)/1000</f>
        <v>485.7</v>
      </c>
      <c r="J171" s="167"/>
      <c r="K171" s="91">
        <f t="shared" ref="K171" si="100">(K170*K169)/1000</f>
        <v>319.8</v>
      </c>
      <c r="L171" s="96">
        <f>(L170*L169)/1000</f>
        <v>959.4</v>
      </c>
      <c r="M171" s="170"/>
      <c r="N171" s="170">
        <f>(N170*N169)/1000</f>
        <v>159.9</v>
      </c>
    </row>
    <row r="172" spans="1:14" ht="27" x14ac:dyDescent="0.3">
      <c r="A172" s="11"/>
      <c r="B172" s="11">
        <v>11</v>
      </c>
      <c r="C172" s="11" t="s">
        <v>102</v>
      </c>
      <c r="D172" s="6" t="s">
        <v>48</v>
      </c>
      <c r="E172" s="164"/>
      <c r="F172" s="165"/>
      <c r="G172" s="166"/>
      <c r="H172" s="69"/>
      <c r="I172" s="91"/>
      <c r="J172" s="167"/>
      <c r="K172" s="91"/>
      <c r="L172" s="96">
        <v>2</v>
      </c>
      <c r="M172" s="170"/>
      <c r="N172" s="170">
        <v>0</v>
      </c>
    </row>
    <row r="173" spans="1:14" ht="27" x14ac:dyDescent="0.3">
      <c r="A173" s="11"/>
      <c r="B173" s="11"/>
      <c r="C173" s="9"/>
      <c r="D173" s="6" t="s">
        <v>49</v>
      </c>
      <c r="E173" s="164"/>
      <c r="F173" s="165"/>
      <c r="G173" s="166"/>
      <c r="H173" s="69"/>
      <c r="I173" s="91"/>
      <c r="J173" s="167"/>
      <c r="K173" s="91"/>
      <c r="L173" s="93">
        <v>187000</v>
      </c>
      <c r="M173" s="173"/>
      <c r="N173" s="173">
        <v>187000</v>
      </c>
    </row>
    <row r="174" spans="1:14" ht="27" x14ac:dyDescent="0.3">
      <c r="A174" s="11"/>
      <c r="B174" s="11"/>
      <c r="C174" s="11"/>
      <c r="D174" s="6" t="s">
        <v>47</v>
      </c>
      <c r="E174" s="164"/>
      <c r="F174" s="165"/>
      <c r="G174" s="166"/>
      <c r="H174" s="69"/>
      <c r="I174" s="91">
        <f>I172*I173/1000</f>
        <v>0</v>
      </c>
      <c r="J174" s="167"/>
      <c r="K174" s="91">
        <f t="shared" ref="K174" si="101">K172*K173/1000</f>
        <v>0</v>
      </c>
      <c r="L174" s="96">
        <f>L172*L173/1000</f>
        <v>374</v>
      </c>
      <c r="M174" s="170"/>
      <c r="N174" s="170">
        <f>N172*N173/1000</f>
        <v>0</v>
      </c>
    </row>
    <row r="175" spans="1:14" ht="27" x14ac:dyDescent="0.3">
      <c r="A175" s="11"/>
      <c r="B175" s="11">
        <v>12</v>
      </c>
      <c r="C175" s="11" t="s">
        <v>103</v>
      </c>
      <c r="D175" s="6" t="s">
        <v>48</v>
      </c>
      <c r="E175" s="164"/>
      <c r="F175" s="165"/>
      <c r="G175" s="166"/>
      <c r="H175" s="69"/>
      <c r="I175" s="91">
        <v>10</v>
      </c>
      <c r="J175" s="167"/>
      <c r="K175" s="91"/>
      <c r="L175" s="96">
        <v>10</v>
      </c>
      <c r="M175" s="170"/>
      <c r="N175" s="170">
        <v>7</v>
      </c>
    </row>
    <row r="176" spans="1:14" ht="27" x14ac:dyDescent="0.3">
      <c r="A176" s="11"/>
      <c r="B176" s="11"/>
      <c r="C176" s="11"/>
      <c r="D176" s="6" t="s">
        <v>49</v>
      </c>
      <c r="E176" s="164"/>
      <c r="F176" s="165"/>
      <c r="G176" s="166"/>
      <c r="H176" s="69"/>
      <c r="I176" s="91">
        <v>270000</v>
      </c>
      <c r="J176" s="167"/>
      <c r="K176" s="91"/>
      <c r="L176" s="93">
        <v>289000</v>
      </c>
      <c r="M176" s="173"/>
      <c r="N176" s="173">
        <v>289000</v>
      </c>
    </row>
    <row r="177" spans="1:14" ht="27" x14ac:dyDescent="0.3">
      <c r="A177" s="11"/>
      <c r="B177" s="11"/>
      <c r="C177" s="11"/>
      <c r="D177" s="6" t="s">
        <v>47</v>
      </c>
      <c r="E177" s="164"/>
      <c r="F177" s="165"/>
      <c r="G177" s="166"/>
      <c r="H177" s="69"/>
      <c r="I177" s="91">
        <f>(I176*I175)/1000</f>
        <v>2700</v>
      </c>
      <c r="J177" s="167"/>
      <c r="K177" s="91">
        <f t="shared" ref="K177" si="102">(K176*K175)/1000</f>
        <v>0</v>
      </c>
      <c r="L177" s="96">
        <f>(L176*L175)/1000</f>
        <v>2890</v>
      </c>
      <c r="M177" s="170"/>
      <c r="N177" s="170">
        <f>(N176*N175)/1000</f>
        <v>2023</v>
      </c>
    </row>
    <row r="178" spans="1:14" ht="27" x14ac:dyDescent="0.3">
      <c r="A178" s="11"/>
      <c r="B178" s="11">
        <v>13</v>
      </c>
      <c r="C178" s="11" t="s">
        <v>104</v>
      </c>
      <c r="D178" s="6" t="s">
        <v>48</v>
      </c>
      <c r="E178" s="164"/>
      <c r="F178" s="165"/>
      <c r="G178" s="166"/>
      <c r="H178" s="69"/>
      <c r="I178" s="91">
        <v>79</v>
      </c>
      <c r="J178" s="167"/>
      <c r="K178" s="91">
        <v>28</v>
      </c>
      <c r="L178" s="96">
        <v>80</v>
      </c>
      <c r="M178" s="170"/>
      <c r="N178" s="170">
        <v>26</v>
      </c>
    </row>
    <row r="179" spans="1:14" ht="27" x14ac:dyDescent="0.3">
      <c r="A179" s="11"/>
      <c r="B179" s="11"/>
      <c r="C179" s="11"/>
      <c r="D179" s="6" t="s">
        <v>49</v>
      </c>
      <c r="E179" s="164"/>
      <c r="F179" s="165"/>
      <c r="G179" s="166"/>
      <c r="H179" s="69"/>
      <c r="I179" s="91">
        <v>238993.9</v>
      </c>
      <c r="J179" s="167"/>
      <c r="K179" s="92">
        <v>229800</v>
      </c>
      <c r="L179" s="93">
        <v>229800</v>
      </c>
      <c r="M179" s="173"/>
      <c r="N179" s="173">
        <v>229800</v>
      </c>
    </row>
    <row r="180" spans="1:14" ht="27" x14ac:dyDescent="0.3">
      <c r="A180" s="11"/>
      <c r="B180" s="11"/>
      <c r="C180" s="11"/>
      <c r="D180" s="6" t="s">
        <v>47</v>
      </c>
      <c r="E180" s="164"/>
      <c r="F180" s="165"/>
      <c r="G180" s="166"/>
      <c r="H180" s="69"/>
      <c r="I180" s="91">
        <f>(I179*I178)/1000</f>
        <v>18880.518099999998</v>
      </c>
      <c r="J180" s="167"/>
      <c r="K180" s="91">
        <f t="shared" ref="K180" si="103">K178*K179/1000</f>
        <v>6434.4</v>
      </c>
      <c r="L180" s="181">
        <f>L178*L179/1000</f>
        <v>18384</v>
      </c>
      <c r="M180" s="182"/>
      <c r="N180" s="182">
        <f>N178*N179/1000</f>
        <v>5974.8</v>
      </c>
    </row>
    <row r="181" spans="1:14" ht="27" x14ac:dyDescent="0.3">
      <c r="A181" s="11"/>
      <c r="B181" s="11">
        <v>14</v>
      </c>
      <c r="C181" s="11" t="s">
        <v>105</v>
      </c>
      <c r="D181" s="6" t="s">
        <v>48</v>
      </c>
      <c r="E181" s="164"/>
      <c r="F181" s="165"/>
      <c r="G181" s="166"/>
      <c r="H181" s="69"/>
      <c r="I181" s="91">
        <v>1</v>
      </c>
      <c r="J181" s="167"/>
      <c r="K181" s="91"/>
      <c r="L181" s="96">
        <v>2</v>
      </c>
      <c r="M181" s="170"/>
      <c r="N181" s="170">
        <v>1</v>
      </c>
    </row>
    <row r="182" spans="1:14" ht="27" x14ac:dyDescent="0.3">
      <c r="A182" s="11"/>
      <c r="B182" s="11"/>
      <c r="C182" s="11"/>
      <c r="D182" s="6" t="s">
        <v>49</v>
      </c>
      <c r="E182" s="164"/>
      <c r="F182" s="165"/>
      <c r="G182" s="166"/>
      <c r="H182" s="69"/>
      <c r="I182" s="91">
        <v>305950</v>
      </c>
      <c r="J182" s="167"/>
      <c r="K182" s="91"/>
      <c r="L182" s="93">
        <v>324000</v>
      </c>
      <c r="M182" s="173"/>
      <c r="N182" s="173">
        <v>324000</v>
      </c>
    </row>
    <row r="183" spans="1:14" ht="27" x14ac:dyDescent="0.3">
      <c r="A183" s="11"/>
      <c r="B183" s="11"/>
      <c r="C183" s="11"/>
      <c r="D183" s="6" t="s">
        <v>47</v>
      </c>
      <c r="E183" s="164"/>
      <c r="F183" s="165"/>
      <c r="G183" s="166"/>
      <c r="H183" s="69"/>
      <c r="I183" s="91">
        <f>(I182*I181)/1000</f>
        <v>305.95</v>
      </c>
      <c r="J183" s="167"/>
      <c r="K183" s="91">
        <f t="shared" ref="K183" si="104">(K182*K181)/1000</f>
        <v>0</v>
      </c>
      <c r="L183" s="96">
        <f>(L182*L181)/1000</f>
        <v>648</v>
      </c>
      <c r="M183" s="170"/>
      <c r="N183" s="170">
        <f>(N182*N181)/1000</f>
        <v>324</v>
      </c>
    </row>
    <row r="184" spans="1:14" ht="27" x14ac:dyDescent="0.3">
      <c r="A184" s="11"/>
      <c r="B184" s="11">
        <v>15</v>
      </c>
      <c r="C184" s="11" t="s">
        <v>25</v>
      </c>
      <c r="D184" s="6" t="s">
        <v>48</v>
      </c>
      <c r="E184" s="164"/>
      <c r="F184" s="165"/>
      <c r="G184" s="166"/>
      <c r="H184" s="69"/>
      <c r="I184" s="91"/>
      <c r="J184" s="167"/>
      <c r="K184" s="91">
        <v>1</v>
      </c>
      <c r="L184" s="96">
        <v>4</v>
      </c>
      <c r="M184" s="170"/>
      <c r="N184" s="170">
        <v>0</v>
      </c>
    </row>
    <row r="185" spans="1:14" ht="27" x14ac:dyDescent="0.3">
      <c r="A185" s="11"/>
      <c r="B185" s="11"/>
      <c r="C185" s="11"/>
      <c r="D185" s="6" t="s">
        <v>49</v>
      </c>
      <c r="E185" s="164"/>
      <c r="F185" s="165"/>
      <c r="G185" s="166"/>
      <c r="H185" s="69"/>
      <c r="I185" s="91"/>
      <c r="J185" s="167"/>
      <c r="K185" s="92">
        <v>177000</v>
      </c>
      <c r="L185" s="93">
        <v>177000</v>
      </c>
      <c r="M185" s="173"/>
      <c r="N185" s="173">
        <v>177000</v>
      </c>
    </row>
    <row r="186" spans="1:14" ht="27" x14ac:dyDescent="0.3">
      <c r="A186" s="11"/>
      <c r="B186" s="11"/>
      <c r="C186" s="11"/>
      <c r="D186" s="6" t="s">
        <v>47</v>
      </c>
      <c r="E186" s="164"/>
      <c r="F186" s="165"/>
      <c r="G186" s="166"/>
      <c r="H186" s="69"/>
      <c r="I186" s="91">
        <f>I184*I185/1000</f>
        <v>0</v>
      </c>
      <c r="J186" s="167"/>
      <c r="K186" s="91">
        <f t="shared" ref="K186" si="105">K184*K185/1000</f>
        <v>177</v>
      </c>
      <c r="L186" s="96">
        <f>L184*L185/1000</f>
        <v>708</v>
      </c>
      <c r="M186" s="170"/>
      <c r="N186" s="170">
        <f>N184*N185/1000</f>
        <v>0</v>
      </c>
    </row>
    <row r="187" spans="1:14" ht="27" x14ac:dyDescent="0.3">
      <c r="A187" s="11"/>
      <c r="B187" s="11">
        <v>16</v>
      </c>
      <c r="C187" s="11" t="s">
        <v>26</v>
      </c>
      <c r="D187" s="6" t="s">
        <v>48</v>
      </c>
      <c r="E187" s="164"/>
      <c r="F187" s="165"/>
      <c r="G187" s="166"/>
      <c r="H187" s="69"/>
      <c r="I187" s="91">
        <v>0</v>
      </c>
      <c r="J187" s="167"/>
      <c r="K187" s="91"/>
      <c r="L187" s="96">
        <v>1</v>
      </c>
      <c r="M187" s="170"/>
      <c r="N187" s="170">
        <v>1</v>
      </c>
    </row>
    <row r="188" spans="1:14" ht="27" x14ac:dyDescent="0.3">
      <c r="A188" s="11"/>
      <c r="B188" s="11"/>
      <c r="C188" s="11"/>
      <c r="D188" s="6" t="s">
        <v>49</v>
      </c>
      <c r="E188" s="164"/>
      <c r="F188" s="165"/>
      <c r="G188" s="166"/>
      <c r="H188" s="69"/>
      <c r="I188" s="91">
        <v>0</v>
      </c>
      <c r="J188" s="167"/>
      <c r="K188" s="91"/>
      <c r="L188" s="93">
        <v>236000</v>
      </c>
      <c r="M188" s="173"/>
      <c r="N188" s="173">
        <v>236000</v>
      </c>
    </row>
    <row r="189" spans="1:14" ht="27" x14ac:dyDescent="0.3">
      <c r="A189" s="11"/>
      <c r="B189" s="11"/>
      <c r="C189" s="11"/>
      <c r="D189" s="6" t="s">
        <v>47</v>
      </c>
      <c r="E189" s="164"/>
      <c r="F189" s="165"/>
      <c r="G189" s="166"/>
      <c r="H189" s="69"/>
      <c r="I189" s="91">
        <f>(I188*I187)/1000</f>
        <v>0</v>
      </c>
      <c r="J189" s="167"/>
      <c r="K189" s="91">
        <f t="shared" ref="K189" si="106">(K188*K187)/1000</f>
        <v>0</v>
      </c>
      <c r="L189" s="96">
        <f>(L188*L187)/1000</f>
        <v>236</v>
      </c>
      <c r="M189" s="170"/>
      <c r="N189" s="170">
        <f>(N188*N187)/1000</f>
        <v>236</v>
      </c>
    </row>
    <row r="190" spans="1:14" ht="27" x14ac:dyDescent="0.3">
      <c r="A190" s="11"/>
      <c r="B190" s="11">
        <v>17</v>
      </c>
      <c r="C190" s="11" t="s">
        <v>27</v>
      </c>
      <c r="D190" s="6" t="s">
        <v>48</v>
      </c>
      <c r="E190" s="164"/>
      <c r="F190" s="165"/>
      <c r="G190" s="166"/>
      <c r="H190" s="69"/>
      <c r="I190" s="91">
        <v>4</v>
      </c>
      <c r="J190" s="167"/>
      <c r="K190" s="91">
        <v>1</v>
      </c>
      <c r="L190" s="96">
        <v>6</v>
      </c>
      <c r="M190" s="170"/>
      <c r="N190" s="170">
        <v>5</v>
      </c>
    </row>
    <row r="191" spans="1:14" ht="27" x14ac:dyDescent="0.3">
      <c r="A191" s="11"/>
      <c r="B191" s="11"/>
      <c r="C191" s="11"/>
      <c r="D191" s="6" t="s">
        <v>49</v>
      </c>
      <c r="E191" s="164"/>
      <c r="F191" s="165"/>
      <c r="G191" s="166"/>
      <c r="H191" s="69"/>
      <c r="I191" s="91">
        <v>228000</v>
      </c>
      <c r="J191" s="167"/>
      <c r="K191" s="92">
        <v>250000</v>
      </c>
      <c r="L191" s="93">
        <v>250000</v>
      </c>
      <c r="M191" s="173"/>
      <c r="N191" s="173">
        <v>250000</v>
      </c>
    </row>
    <row r="192" spans="1:14" ht="27" x14ac:dyDescent="0.3">
      <c r="A192" s="11"/>
      <c r="B192" s="11"/>
      <c r="C192" s="11"/>
      <c r="D192" s="6" t="s">
        <v>47</v>
      </c>
      <c r="E192" s="164"/>
      <c r="F192" s="165"/>
      <c r="G192" s="166"/>
      <c r="H192" s="69"/>
      <c r="I192" s="91">
        <f>I190*I191/1000</f>
        <v>912</v>
      </c>
      <c r="J192" s="167"/>
      <c r="K192" s="91">
        <f t="shared" ref="K192" si="107">K190*K191/1000</f>
        <v>250</v>
      </c>
      <c r="L192" s="96">
        <f>L190*L191/1000</f>
        <v>1500</v>
      </c>
      <c r="M192" s="170"/>
      <c r="N192" s="170">
        <f>N190*N191/1000</f>
        <v>1250</v>
      </c>
    </row>
    <row r="193" spans="1:14" ht="27" x14ac:dyDescent="0.3">
      <c r="A193" s="11"/>
      <c r="B193" s="11">
        <v>18</v>
      </c>
      <c r="C193" s="11" t="s">
        <v>28</v>
      </c>
      <c r="D193" s="6" t="s">
        <v>48</v>
      </c>
      <c r="E193" s="164"/>
      <c r="F193" s="165"/>
      <c r="G193" s="166"/>
      <c r="H193" s="69"/>
      <c r="I193" s="91">
        <v>1</v>
      </c>
      <c r="J193" s="167"/>
      <c r="K193" s="91">
        <v>1</v>
      </c>
      <c r="L193" s="96">
        <v>1</v>
      </c>
      <c r="M193" s="170"/>
      <c r="N193" s="170">
        <v>2</v>
      </c>
    </row>
    <row r="194" spans="1:14" ht="27" x14ac:dyDescent="0.3">
      <c r="A194" s="11"/>
      <c r="B194" s="11"/>
      <c r="C194" s="11"/>
      <c r="D194" s="6" t="s">
        <v>49</v>
      </c>
      <c r="E194" s="164"/>
      <c r="F194" s="165"/>
      <c r="G194" s="166"/>
      <c r="H194" s="69"/>
      <c r="I194" s="91">
        <v>304750</v>
      </c>
      <c r="J194" s="167"/>
      <c r="K194" s="92">
        <v>325000</v>
      </c>
      <c r="L194" s="93">
        <v>325000</v>
      </c>
      <c r="M194" s="173"/>
      <c r="N194" s="173">
        <v>325000</v>
      </c>
    </row>
    <row r="195" spans="1:14" ht="27" x14ac:dyDescent="0.3">
      <c r="A195" s="11"/>
      <c r="B195" s="11"/>
      <c r="C195" s="11"/>
      <c r="D195" s="6" t="s">
        <v>47</v>
      </c>
      <c r="E195" s="164"/>
      <c r="F195" s="165"/>
      <c r="G195" s="166"/>
      <c r="H195" s="69"/>
      <c r="I195" s="91">
        <f>(I194*I193)/1000</f>
        <v>304.75</v>
      </c>
      <c r="J195" s="167"/>
      <c r="K195" s="91">
        <f t="shared" ref="K195" si="108">(K194*K193)/1000</f>
        <v>325</v>
      </c>
      <c r="L195" s="96">
        <f>(L194*L193)/1000</f>
        <v>325</v>
      </c>
      <c r="M195" s="170"/>
      <c r="N195" s="170">
        <f>(N194*N193)/1000</f>
        <v>650</v>
      </c>
    </row>
    <row r="196" spans="1:14" ht="27" x14ac:dyDescent="0.3">
      <c r="A196" s="11"/>
      <c r="B196" s="11">
        <v>19</v>
      </c>
      <c r="C196" s="11" t="s">
        <v>29</v>
      </c>
      <c r="D196" s="6" t="s">
        <v>48</v>
      </c>
      <c r="E196" s="164"/>
      <c r="F196" s="165"/>
      <c r="G196" s="166"/>
      <c r="H196" s="69"/>
      <c r="I196" s="91">
        <v>1</v>
      </c>
      <c r="J196" s="167"/>
      <c r="K196" s="91"/>
      <c r="L196" s="96">
        <v>2</v>
      </c>
      <c r="M196" s="170"/>
      <c r="N196" s="170">
        <v>2</v>
      </c>
    </row>
    <row r="197" spans="1:14" ht="27" x14ac:dyDescent="0.3">
      <c r="A197" s="11"/>
      <c r="B197" s="11"/>
      <c r="C197" s="11"/>
      <c r="D197" s="6" t="s">
        <v>49</v>
      </c>
      <c r="E197" s="164"/>
      <c r="F197" s="165"/>
      <c r="G197" s="166"/>
      <c r="H197" s="69"/>
      <c r="I197" s="91">
        <v>277650</v>
      </c>
      <c r="J197" s="167"/>
      <c r="K197" s="91"/>
      <c r="L197" s="93">
        <v>299000</v>
      </c>
      <c r="M197" s="173"/>
      <c r="N197" s="173">
        <v>299000</v>
      </c>
    </row>
    <row r="198" spans="1:14" ht="27" x14ac:dyDescent="0.3">
      <c r="A198" s="11"/>
      <c r="B198" s="11"/>
      <c r="C198" s="11"/>
      <c r="D198" s="6" t="s">
        <v>47</v>
      </c>
      <c r="E198" s="164"/>
      <c r="F198" s="165"/>
      <c r="G198" s="166"/>
      <c r="H198" s="69"/>
      <c r="I198" s="91">
        <f>I196*I197/1000</f>
        <v>277.64999999999998</v>
      </c>
      <c r="J198" s="167"/>
      <c r="K198" s="91">
        <f t="shared" ref="K198" si="109">K196*K197/1000</f>
        <v>0</v>
      </c>
      <c r="L198" s="96">
        <f>L196*L197/1000</f>
        <v>598</v>
      </c>
      <c r="M198" s="170"/>
      <c r="N198" s="170">
        <f>N196*N197/1000</f>
        <v>598</v>
      </c>
    </row>
    <row r="199" spans="1:14" ht="27" x14ac:dyDescent="0.3">
      <c r="A199" s="11"/>
      <c r="B199" s="11">
        <v>20</v>
      </c>
      <c r="C199" s="11" t="s">
        <v>30</v>
      </c>
      <c r="D199" s="6" t="s">
        <v>48</v>
      </c>
      <c r="E199" s="164"/>
      <c r="F199" s="165"/>
      <c r="G199" s="166"/>
      <c r="H199" s="69"/>
      <c r="I199" s="91">
        <v>1</v>
      </c>
      <c r="J199" s="167"/>
      <c r="K199" s="91">
        <v>1</v>
      </c>
      <c r="L199" s="96">
        <v>2</v>
      </c>
      <c r="M199" s="170"/>
      <c r="N199" s="170">
        <v>0</v>
      </c>
    </row>
    <row r="200" spans="1:14" ht="27" x14ac:dyDescent="0.3">
      <c r="A200" s="11"/>
      <c r="B200" s="11"/>
      <c r="C200" s="11"/>
      <c r="D200" s="6" t="s">
        <v>49</v>
      </c>
      <c r="E200" s="164"/>
      <c r="F200" s="165"/>
      <c r="G200" s="166"/>
      <c r="H200" s="69"/>
      <c r="I200" s="91">
        <v>410000</v>
      </c>
      <c r="J200" s="167"/>
      <c r="K200" s="92">
        <v>430000</v>
      </c>
      <c r="L200" s="93">
        <v>430000</v>
      </c>
      <c r="M200" s="173"/>
      <c r="N200" s="173">
        <v>430000</v>
      </c>
    </row>
    <row r="201" spans="1:14" ht="27" x14ac:dyDescent="0.3">
      <c r="A201" s="11"/>
      <c r="B201" s="11"/>
      <c r="C201" s="11"/>
      <c r="D201" s="6" t="s">
        <v>47</v>
      </c>
      <c r="E201" s="164"/>
      <c r="F201" s="165"/>
      <c r="G201" s="166"/>
      <c r="H201" s="69"/>
      <c r="I201" s="91">
        <f>(I200*I199)/1000</f>
        <v>410</v>
      </c>
      <c r="J201" s="167"/>
      <c r="K201" s="91">
        <f t="shared" ref="K201" si="110">(K200*K199)/1000</f>
        <v>430</v>
      </c>
      <c r="L201" s="96">
        <f>(L200*L199)/1000</f>
        <v>860</v>
      </c>
      <c r="M201" s="170"/>
      <c r="N201" s="170">
        <f>(N200*N199)/1000</f>
        <v>0</v>
      </c>
    </row>
    <row r="202" spans="1:14" ht="27" x14ac:dyDescent="0.3">
      <c r="A202" s="11"/>
      <c r="B202" s="11">
        <v>21</v>
      </c>
      <c r="C202" s="11" t="s">
        <v>106</v>
      </c>
      <c r="D202" s="6" t="s">
        <v>48</v>
      </c>
      <c r="E202" s="164"/>
      <c r="F202" s="165"/>
      <c r="G202" s="166"/>
      <c r="H202" s="69"/>
      <c r="I202" s="91">
        <v>1</v>
      </c>
      <c r="J202" s="167"/>
      <c r="K202" s="91">
        <v>2</v>
      </c>
      <c r="L202" s="96">
        <v>2</v>
      </c>
      <c r="M202" s="170"/>
      <c r="N202" s="170">
        <v>1</v>
      </c>
    </row>
    <row r="203" spans="1:14" ht="27" x14ac:dyDescent="0.3">
      <c r="A203" s="11"/>
      <c r="B203" s="11"/>
      <c r="C203" s="11"/>
      <c r="D203" s="6" t="s">
        <v>49</v>
      </c>
      <c r="E203" s="164"/>
      <c r="F203" s="165"/>
      <c r="G203" s="166"/>
      <c r="H203" s="69"/>
      <c r="I203" s="91">
        <v>28300</v>
      </c>
      <c r="J203" s="167"/>
      <c r="K203" s="92">
        <v>40000</v>
      </c>
      <c r="L203" s="93">
        <v>40000</v>
      </c>
      <c r="M203" s="173"/>
      <c r="N203" s="173">
        <v>40000</v>
      </c>
    </row>
    <row r="204" spans="1:14" ht="27" x14ac:dyDescent="0.3">
      <c r="A204" s="11"/>
      <c r="B204" s="11"/>
      <c r="C204" s="11"/>
      <c r="D204" s="6" t="s">
        <v>47</v>
      </c>
      <c r="E204" s="164"/>
      <c r="F204" s="165"/>
      <c r="G204" s="166"/>
      <c r="H204" s="69"/>
      <c r="I204" s="91">
        <f>I202*I203/1000</f>
        <v>28.3</v>
      </c>
      <c r="J204" s="167"/>
      <c r="K204" s="91">
        <f t="shared" ref="K204" si="111">K202*K203/1000</f>
        <v>80</v>
      </c>
      <c r="L204" s="96">
        <f>L202*L203/1000</f>
        <v>80</v>
      </c>
      <c r="M204" s="170"/>
      <c r="N204" s="170">
        <f>N202*N203/1000</f>
        <v>40</v>
      </c>
    </row>
    <row r="205" spans="1:14" ht="27" x14ac:dyDescent="0.3">
      <c r="A205" s="11"/>
      <c r="B205" s="11">
        <v>22</v>
      </c>
      <c r="C205" s="11" t="s">
        <v>107</v>
      </c>
      <c r="D205" s="6" t="s">
        <v>48</v>
      </c>
      <c r="E205" s="164"/>
      <c r="F205" s="165"/>
      <c r="G205" s="166"/>
      <c r="H205" s="69"/>
      <c r="I205" s="91"/>
      <c r="J205" s="167"/>
      <c r="K205" s="91"/>
      <c r="L205" s="96">
        <v>5</v>
      </c>
      <c r="M205" s="170"/>
      <c r="N205" s="170">
        <v>0</v>
      </c>
    </row>
    <row r="206" spans="1:14" ht="27" x14ac:dyDescent="0.3">
      <c r="A206" s="11"/>
      <c r="B206" s="11"/>
      <c r="C206" s="11"/>
      <c r="D206" s="6" t="s">
        <v>49</v>
      </c>
      <c r="E206" s="164"/>
      <c r="F206" s="165"/>
      <c r="G206" s="166"/>
      <c r="H206" s="69"/>
      <c r="I206" s="91"/>
      <c r="J206" s="167"/>
      <c r="K206" s="91"/>
      <c r="L206" s="93">
        <v>100000</v>
      </c>
      <c r="M206" s="173"/>
      <c r="N206" s="173">
        <v>100000</v>
      </c>
    </row>
    <row r="207" spans="1:14" ht="27" x14ac:dyDescent="0.3">
      <c r="A207" s="11"/>
      <c r="B207" s="11"/>
      <c r="C207" s="11"/>
      <c r="D207" s="6" t="s">
        <v>47</v>
      </c>
      <c r="E207" s="164"/>
      <c r="F207" s="165"/>
      <c r="G207" s="166"/>
      <c r="H207" s="69"/>
      <c r="I207" s="91">
        <f>(I206*I205)/1000</f>
        <v>0</v>
      </c>
      <c r="J207" s="167"/>
      <c r="K207" s="91">
        <f t="shared" ref="K207" si="112">(K206*K205)/1000</f>
        <v>0</v>
      </c>
      <c r="L207" s="96">
        <f>(L206*L205)/1000</f>
        <v>500</v>
      </c>
      <c r="M207" s="170"/>
      <c r="N207" s="170">
        <f>(N206*N205)/1000</f>
        <v>0</v>
      </c>
    </row>
    <row r="208" spans="1:14" ht="27" x14ac:dyDescent="0.3">
      <c r="A208" s="11"/>
      <c r="B208" s="11">
        <v>23</v>
      </c>
      <c r="C208" s="11" t="s">
        <v>108</v>
      </c>
      <c r="D208" s="6" t="s">
        <v>48</v>
      </c>
      <c r="E208" s="164"/>
      <c r="F208" s="165"/>
      <c r="G208" s="166"/>
      <c r="H208" s="69"/>
      <c r="I208" s="91"/>
      <c r="J208" s="167"/>
      <c r="K208" s="91"/>
      <c r="L208" s="96">
        <v>7</v>
      </c>
      <c r="M208" s="170"/>
      <c r="N208" s="170">
        <v>0</v>
      </c>
    </row>
    <row r="209" spans="1:14" ht="27" x14ac:dyDescent="0.3">
      <c r="A209" s="11"/>
      <c r="B209" s="11"/>
      <c r="C209" s="11"/>
      <c r="D209" s="6" t="s">
        <v>49</v>
      </c>
      <c r="E209" s="164"/>
      <c r="F209" s="165"/>
      <c r="G209" s="166"/>
      <c r="H209" s="69"/>
      <c r="I209" s="91"/>
      <c r="J209" s="167"/>
      <c r="K209" s="91"/>
      <c r="L209" s="93">
        <v>140000</v>
      </c>
      <c r="M209" s="173"/>
      <c r="N209" s="173">
        <v>140000</v>
      </c>
    </row>
    <row r="210" spans="1:14" ht="27" x14ac:dyDescent="0.3">
      <c r="A210" s="11"/>
      <c r="B210" s="11"/>
      <c r="C210" s="11"/>
      <c r="D210" s="6" t="s">
        <v>47</v>
      </c>
      <c r="E210" s="164"/>
      <c r="F210" s="165"/>
      <c r="G210" s="166"/>
      <c r="H210" s="69"/>
      <c r="I210" s="91">
        <f>I208*I209/1000</f>
        <v>0</v>
      </c>
      <c r="J210" s="167"/>
      <c r="K210" s="91">
        <f t="shared" ref="K210" si="113">K208*K209/1000</f>
        <v>0</v>
      </c>
      <c r="L210" s="96">
        <f>L208*L209/1000</f>
        <v>980</v>
      </c>
      <c r="M210" s="170"/>
      <c r="N210" s="170">
        <f>N208*N209/1000</f>
        <v>0</v>
      </c>
    </row>
    <row r="211" spans="1:14" ht="27" x14ac:dyDescent="0.3">
      <c r="A211" s="11"/>
      <c r="B211" s="11">
        <v>24</v>
      </c>
      <c r="C211" s="11" t="s">
        <v>109</v>
      </c>
      <c r="D211" s="6" t="s">
        <v>48</v>
      </c>
      <c r="E211" s="164"/>
      <c r="F211" s="165"/>
      <c r="G211" s="166"/>
      <c r="H211" s="69"/>
      <c r="I211" s="91">
        <v>3</v>
      </c>
      <c r="J211" s="167"/>
      <c r="K211" s="91"/>
      <c r="L211" s="96">
        <v>7</v>
      </c>
      <c r="M211" s="170"/>
      <c r="N211" s="170">
        <v>22</v>
      </c>
    </row>
    <row r="212" spans="1:14" ht="27" x14ac:dyDescent="0.3">
      <c r="A212" s="11"/>
      <c r="B212" s="11"/>
      <c r="C212" s="11"/>
      <c r="D212" s="6" t="s">
        <v>49</v>
      </c>
      <c r="E212" s="164"/>
      <c r="F212" s="165"/>
      <c r="G212" s="166"/>
      <c r="H212" s="69"/>
      <c r="I212" s="91">
        <v>290000</v>
      </c>
      <c r="J212" s="167"/>
      <c r="K212" s="91"/>
      <c r="L212" s="93">
        <v>139000</v>
      </c>
      <c r="M212" s="173"/>
      <c r="N212" s="173">
        <v>139000</v>
      </c>
    </row>
    <row r="213" spans="1:14" ht="27" x14ac:dyDescent="0.3">
      <c r="A213" s="11"/>
      <c r="B213" s="11"/>
      <c r="C213" s="11"/>
      <c r="D213" s="6" t="s">
        <v>47</v>
      </c>
      <c r="E213" s="164"/>
      <c r="F213" s="165"/>
      <c r="G213" s="166"/>
      <c r="H213" s="69"/>
      <c r="I213" s="91">
        <f>(I212*I211)/1000</f>
        <v>870</v>
      </c>
      <c r="J213" s="167"/>
      <c r="K213" s="91">
        <f t="shared" ref="K213" si="114">(K212*K211)/1000</f>
        <v>0</v>
      </c>
      <c r="L213" s="96">
        <f>(L212*L211)/1000</f>
        <v>973</v>
      </c>
      <c r="M213" s="170"/>
      <c r="N213" s="170">
        <f>(N212*N211)/1000</f>
        <v>3058</v>
      </c>
    </row>
    <row r="214" spans="1:14" ht="27" x14ac:dyDescent="0.3">
      <c r="A214" s="11"/>
      <c r="B214" s="11">
        <v>25</v>
      </c>
      <c r="C214" s="11" t="s">
        <v>110</v>
      </c>
      <c r="D214" s="6" t="s">
        <v>48</v>
      </c>
      <c r="E214" s="164"/>
      <c r="F214" s="165"/>
      <c r="G214" s="166"/>
      <c r="H214" s="69"/>
      <c r="I214" s="91">
        <v>0</v>
      </c>
      <c r="J214" s="167"/>
      <c r="K214" s="91">
        <v>0</v>
      </c>
      <c r="L214" s="96">
        <v>7</v>
      </c>
      <c r="M214" s="170"/>
      <c r="N214" s="170">
        <v>3</v>
      </c>
    </row>
    <row r="215" spans="1:14" ht="27" x14ac:dyDescent="0.3">
      <c r="A215" s="11"/>
      <c r="B215" s="11"/>
      <c r="C215" s="11"/>
      <c r="D215" s="6" t="s">
        <v>49</v>
      </c>
      <c r="E215" s="164"/>
      <c r="F215" s="165"/>
      <c r="G215" s="166"/>
      <c r="H215" s="69"/>
      <c r="I215" s="91">
        <v>0</v>
      </c>
      <c r="J215" s="167"/>
      <c r="K215" s="91">
        <v>0</v>
      </c>
      <c r="L215" s="93">
        <v>160000</v>
      </c>
      <c r="M215" s="173"/>
      <c r="N215" s="173">
        <v>160000</v>
      </c>
    </row>
    <row r="216" spans="1:14" ht="27" x14ac:dyDescent="0.3">
      <c r="A216" s="11"/>
      <c r="B216" s="11"/>
      <c r="C216" s="11"/>
      <c r="D216" s="6" t="s">
        <v>47</v>
      </c>
      <c r="E216" s="164"/>
      <c r="F216" s="165"/>
      <c r="G216" s="166"/>
      <c r="H216" s="69"/>
      <c r="I216" s="91">
        <f>I214*I215/1000</f>
        <v>0</v>
      </c>
      <c r="J216" s="167"/>
      <c r="K216" s="91">
        <f t="shared" ref="K216" si="115">K214*K215/1000</f>
        <v>0</v>
      </c>
      <c r="L216" s="96">
        <f>L214*L215/1000</f>
        <v>1120</v>
      </c>
      <c r="M216" s="170"/>
      <c r="N216" s="170">
        <f>N214*N215/1000</f>
        <v>480</v>
      </c>
    </row>
    <row r="217" spans="1:14" ht="27" x14ac:dyDescent="0.3">
      <c r="A217" s="11"/>
      <c r="B217" s="27">
        <v>26</v>
      </c>
      <c r="C217" s="11" t="s">
        <v>111</v>
      </c>
      <c r="D217" s="6" t="s">
        <v>48</v>
      </c>
      <c r="E217" s="164"/>
      <c r="F217" s="165"/>
      <c r="G217" s="166"/>
      <c r="H217" s="69"/>
      <c r="I217" s="91"/>
      <c r="J217" s="167"/>
      <c r="K217" s="91"/>
      <c r="L217" s="96">
        <v>7</v>
      </c>
      <c r="M217" s="170"/>
      <c r="N217" s="170">
        <v>0</v>
      </c>
    </row>
    <row r="218" spans="1:14" ht="27" x14ac:dyDescent="0.3">
      <c r="A218" s="11"/>
      <c r="B218" s="27"/>
      <c r="C218" s="11"/>
      <c r="D218" s="6" t="s">
        <v>49</v>
      </c>
      <c r="E218" s="164"/>
      <c r="F218" s="165"/>
      <c r="G218" s="166"/>
      <c r="H218" s="69"/>
      <c r="I218" s="91"/>
      <c r="J218" s="167"/>
      <c r="K218" s="91"/>
      <c r="L218" s="93">
        <v>168000</v>
      </c>
      <c r="M218" s="173"/>
      <c r="N218" s="173">
        <v>168000</v>
      </c>
    </row>
    <row r="219" spans="1:14" ht="27" x14ac:dyDescent="0.3">
      <c r="A219" s="11"/>
      <c r="B219" s="27"/>
      <c r="C219" s="11"/>
      <c r="D219" s="6" t="s">
        <v>47</v>
      </c>
      <c r="E219" s="164"/>
      <c r="F219" s="165"/>
      <c r="G219" s="166"/>
      <c r="H219" s="69"/>
      <c r="I219" s="91"/>
      <c r="J219" s="167"/>
      <c r="K219" s="91"/>
      <c r="L219" s="96">
        <f t="shared" ref="L219" si="116">L217*L218/1000</f>
        <v>1176</v>
      </c>
      <c r="M219" s="170"/>
      <c r="N219" s="170">
        <f t="shared" ref="N219" si="117">N217*N218/1000</f>
        <v>0</v>
      </c>
    </row>
    <row r="220" spans="1:14" ht="33" x14ac:dyDescent="0.3">
      <c r="A220" s="11"/>
      <c r="B220" s="11">
        <v>27</v>
      </c>
      <c r="C220" s="11" t="s">
        <v>196</v>
      </c>
      <c r="D220" s="6" t="s">
        <v>48</v>
      </c>
      <c r="E220" s="164"/>
      <c r="F220" s="165"/>
      <c r="G220" s="166"/>
      <c r="H220" s="69"/>
      <c r="I220" s="91"/>
      <c r="J220" s="167"/>
      <c r="K220" s="91"/>
      <c r="L220" s="96"/>
      <c r="M220" s="170"/>
      <c r="N220" s="170"/>
    </row>
    <row r="221" spans="1:14" ht="27" x14ac:dyDescent="0.3">
      <c r="A221" s="11"/>
      <c r="B221" s="11"/>
      <c r="C221" s="11"/>
      <c r="D221" s="6" t="s">
        <v>49</v>
      </c>
      <c r="E221" s="164"/>
      <c r="F221" s="165"/>
      <c r="G221" s="166"/>
      <c r="H221" s="69"/>
      <c r="I221" s="91"/>
      <c r="J221" s="167"/>
      <c r="K221" s="91"/>
      <c r="L221" s="96"/>
      <c r="M221" s="170"/>
      <c r="N221" s="170"/>
    </row>
    <row r="222" spans="1:14" ht="27" x14ac:dyDescent="0.3">
      <c r="A222" s="11"/>
      <c r="B222" s="11"/>
      <c r="C222" s="11"/>
      <c r="D222" s="6" t="s">
        <v>47</v>
      </c>
      <c r="E222" s="164"/>
      <c r="F222" s="165"/>
      <c r="G222" s="166"/>
      <c r="H222" s="69"/>
      <c r="I222" s="91"/>
      <c r="J222" s="167"/>
      <c r="K222" s="91"/>
      <c r="L222" s="96"/>
      <c r="M222" s="170"/>
      <c r="N222" s="170"/>
    </row>
    <row r="223" spans="1:14" ht="27" x14ac:dyDescent="0.3">
      <c r="A223" s="11"/>
      <c r="B223" s="11">
        <v>28</v>
      </c>
      <c r="C223" s="11" t="s">
        <v>197</v>
      </c>
      <c r="D223" s="6" t="s">
        <v>48</v>
      </c>
      <c r="E223" s="164"/>
      <c r="F223" s="165"/>
      <c r="G223" s="166"/>
      <c r="H223" s="69"/>
      <c r="I223" s="91"/>
      <c r="J223" s="167"/>
      <c r="K223" s="91"/>
      <c r="L223" s="96"/>
      <c r="M223" s="170"/>
      <c r="N223" s="170"/>
    </row>
    <row r="224" spans="1:14" ht="27" x14ac:dyDescent="0.3">
      <c r="A224" s="11"/>
      <c r="B224" s="11"/>
      <c r="C224" s="11"/>
      <c r="D224" s="6" t="s">
        <v>49</v>
      </c>
      <c r="E224" s="164"/>
      <c r="F224" s="165"/>
      <c r="G224" s="166"/>
      <c r="H224" s="69"/>
      <c r="I224" s="91"/>
      <c r="J224" s="167"/>
      <c r="K224" s="91"/>
      <c r="L224" s="96"/>
      <c r="M224" s="170"/>
      <c r="N224" s="170"/>
    </row>
    <row r="225" spans="1:14" ht="27" x14ac:dyDescent="0.3">
      <c r="A225" s="11"/>
      <c r="B225" s="11"/>
      <c r="C225" s="11"/>
      <c r="D225" s="6" t="s">
        <v>47</v>
      </c>
      <c r="E225" s="164"/>
      <c r="F225" s="165"/>
      <c r="G225" s="166"/>
      <c r="H225" s="69"/>
      <c r="I225" s="91"/>
      <c r="J225" s="167"/>
      <c r="K225" s="91"/>
      <c r="L225" s="96"/>
      <c r="M225" s="170"/>
      <c r="N225" s="170"/>
    </row>
    <row r="226" spans="1:14" ht="27" x14ac:dyDescent="0.3">
      <c r="A226" s="11"/>
      <c r="B226" s="11">
        <v>29</v>
      </c>
      <c r="C226" s="11" t="s">
        <v>198</v>
      </c>
      <c r="D226" s="6" t="s">
        <v>48</v>
      </c>
      <c r="E226" s="164"/>
      <c r="F226" s="165"/>
      <c r="G226" s="166"/>
      <c r="H226" s="69"/>
      <c r="I226" s="91"/>
      <c r="J226" s="167"/>
      <c r="K226" s="91"/>
      <c r="L226" s="96"/>
      <c r="M226" s="170"/>
      <c r="N226" s="170"/>
    </row>
    <row r="227" spans="1:14" ht="27" x14ac:dyDescent="0.3">
      <c r="A227" s="11"/>
      <c r="B227" s="11"/>
      <c r="C227" s="11"/>
      <c r="D227" s="6" t="s">
        <v>49</v>
      </c>
      <c r="E227" s="164"/>
      <c r="F227" s="165"/>
      <c r="G227" s="166"/>
      <c r="H227" s="69"/>
      <c r="I227" s="91"/>
      <c r="J227" s="167"/>
      <c r="K227" s="91"/>
      <c r="L227" s="96"/>
      <c r="M227" s="170"/>
      <c r="N227" s="170"/>
    </row>
    <row r="228" spans="1:14" ht="27" x14ac:dyDescent="0.3">
      <c r="A228" s="11"/>
      <c r="B228" s="11"/>
      <c r="C228" s="11"/>
      <c r="D228" s="6" t="s">
        <v>47</v>
      </c>
      <c r="E228" s="164"/>
      <c r="F228" s="165"/>
      <c r="G228" s="166"/>
      <c r="H228" s="69"/>
      <c r="I228" s="91"/>
      <c r="J228" s="167"/>
      <c r="K228" s="91"/>
      <c r="L228" s="96"/>
      <c r="M228" s="170"/>
      <c r="N228" s="170"/>
    </row>
    <row r="229" spans="1:14" ht="27" x14ac:dyDescent="0.3">
      <c r="A229" s="11"/>
      <c r="B229" s="11">
        <v>30</v>
      </c>
      <c r="C229" s="11" t="s">
        <v>199</v>
      </c>
      <c r="D229" s="6" t="s">
        <v>48</v>
      </c>
      <c r="E229" s="164"/>
      <c r="F229" s="165"/>
      <c r="G229" s="166"/>
      <c r="H229" s="69"/>
      <c r="I229" s="91"/>
      <c r="J229" s="167"/>
      <c r="K229" s="91"/>
      <c r="L229" s="96"/>
      <c r="M229" s="170"/>
      <c r="N229" s="170"/>
    </row>
    <row r="230" spans="1:14" ht="27" x14ac:dyDescent="0.3">
      <c r="A230" s="11"/>
      <c r="B230" s="11"/>
      <c r="C230" s="11"/>
      <c r="D230" s="6" t="s">
        <v>49</v>
      </c>
      <c r="E230" s="164"/>
      <c r="F230" s="165"/>
      <c r="G230" s="166"/>
      <c r="H230" s="69"/>
      <c r="I230" s="91"/>
      <c r="J230" s="167"/>
      <c r="K230" s="91"/>
      <c r="L230" s="96"/>
      <c r="M230" s="170"/>
      <c r="N230" s="170"/>
    </row>
    <row r="231" spans="1:14" ht="27" x14ac:dyDescent="0.3">
      <c r="A231" s="11"/>
      <c r="B231" s="11"/>
      <c r="C231" s="11"/>
      <c r="D231" s="6" t="s">
        <v>47</v>
      </c>
      <c r="E231" s="164"/>
      <c r="F231" s="165"/>
      <c r="G231" s="166"/>
      <c r="H231" s="69"/>
      <c r="I231" s="91"/>
      <c r="J231" s="167"/>
      <c r="K231" s="91"/>
      <c r="L231" s="96"/>
      <c r="M231" s="170"/>
      <c r="N231" s="170"/>
    </row>
    <row r="232" spans="1:14" ht="27" x14ac:dyDescent="0.3">
      <c r="A232" s="11"/>
      <c r="B232" s="11">
        <v>31</v>
      </c>
      <c r="C232" s="11" t="s">
        <v>200</v>
      </c>
      <c r="D232" s="6" t="s">
        <v>48</v>
      </c>
      <c r="E232" s="164"/>
      <c r="F232" s="165"/>
      <c r="G232" s="166"/>
      <c r="H232" s="69"/>
      <c r="I232" s="91"/>
      <c r="J232" s="167"/>
      <c r="K232" s="91"/>
      <c r="L232" s="96"/>
      <c r="M232" s="170"/>
      <c r="N232" s="170"/>
    </row>
    <row r="233" spans="1:14" ht="27" x14ac:dyDescent="0.3">
      <c r="A233" s="11"/>
      <c r="B233" s="11"/>
      <c r="C233" s="11"/>
      <c r="D233" s="6" t="s">
        <v>49</v>
      </c>
      <c r="E233" s="164"/>
      <c r="F233" s="165"/>
      <c r="G233" s="166"/>
      <c r="H233" s="69"/>
      <c r="I233" s="91"/>
      <c r="J233" s="167"/>
      <c r="K233" s="91"/>
      <c r="L233" s="96"/>
      <c r="M233" s="170"/>
      <c r="N233" s="170"/>
    </row>
    <row r="234" spans="1:14" ht="27" x14ac:dyDescent="0.3">
      <c r="A234" s="11"/>
      <c r="B234" s="11"/>
      <c r="C234" s="11"/>
      <c r="D234" s="6" t="s">
        <v>47</v>
      </c>
      <c r="E234" s="164"/>
      <c r="F234" s="165"/>
      <c r="G234" s="166"/>
      <c r="H234" s="69"/>
      <c r="I234" s="91"/>
      <c r="J234" s="167"/>
      <c r="K234" s="91"/>
      <c r="L234" s="96"/>
      <c r="M234" s="170"/>
      <c r="N234" s="170"/>
    </row>
    <row r="235" spans="1:14" ht="33" x14ac:dyDescent="0.3">
      <c r="A235" s="11"/>
      <c r="B235" s="11">
        <v>32</v>
      </c>
      <c r="C235" s="11" t="s">
        <v>201</v>
      </c>
      <c r="D235" s="6" t="s">
        <v>48</v>
      </c>
      <c r="E235" s="164"/>
      <c r="F235" s="165"/>
      <c r="G235" s="166"/>
      <c r="H235" s="69"/>
      <c r="I235" s="91"/>
      <c r="J235" s="167"/>
      <c r="K235" s="91"/>
      <c r="L235" s="96"/>
      <c r="M235" s="170"/>
      <c r="N235" s="170"/>
    </row>
    <row r="236" spans="1:14" ht="27" x14ac:dyDescent="0.3">
      <c r="A236" s="11"/>
      <c r="B236" s="11"/>
      <c r="C236" s="11"/>
      <c r="D236" s="6" t="s">
        <v>49</v>
      </c>
      <c r="E236" s="164"/>
      <c r="F236" s="165"/>
      <c r="G236" s="166"/>
      <c r="H236" s="69"/>
      <c r="I236" s="91"/>
      <c r="J236" s="167"/>
      <c r="K236" s="91"/>
      <c r="L236" s="96"/>
      <c r="M236" s="170"/>
      <c r="N236" s="170"/>
    </row>
    <row r="237" spans="1:14" ht="27" x14ac:dyDescent="0.3">
      <c r="A237" s="11"/>
      <c r="B237" s="11"/>
      <c r="C237" s="11"/>
      <c r="D237" s="6" t="s">
        <v>47</v>
      </c>
      <c r="E237" s="164"/>
      <c r="F237" s="165"/>
      <c r="G237" s="166"/>
      <c r="H237" s="69"/>
      <c r="I237" s="91"/>
      <c r="J237" s="167"/>
      <c r="K237" s="91"/>
      <c r="L237" s="96"/>
      <c r="M237" s="170"/>
      <c r="N237" s="170"/>
    </row>
    <row r="238" spans="1:14" ht="33" x14ac:dyDescent="0.3">
      <c r="A238" s="11"/>
      <c r="B238" s="11">
        <v>33</v>
      </c>
      <c r="C238" s="11" t="s">
        <v>202</v>
      </c>
      <c r="D238" s="6" t="s">
        <v>48</v>
      </c>
      <c r="E238" s="164"/>
      <c r="F238" s="165"/>
      <c r="G238" s="166"/>
      <c r="H238" s="69"/>
      <c r="I238" s="91"/>
      <c r="J238" s="167"/>
      <c r="K238" s="91"/>
      <c r="L238" s="96"/>
      <c r="M238" s="170"/>
      <c r="N238" s="170"/>
    </row>
    <row r="239" spans="1:14" ht="27" x14ac:dyDescent="0.3">
      <c r="A239" s="11"/>
      <c r="B239" s="11"/>
      <c r="C239" s="11"/>
      <c r="D239" s="6" t="s">
        <v>49</v>
      </c>
      <c r="E239" s="164"/>
      <c r="F239" s="165"/>
      <c r="G239" s="166"/>
      <c r="H239" s="69"/>
      <c r="I239" s="91"/>
      <c r="J239" s="167"/>
      <c r="K239" s="91"/>
      <c r="L239" s="96"/>
      <c r="M239" s="170"/>
      <c r="N239" s="170"/>
    </row>
    <row r="240" spans="1:14" ht="27" x14ac:dyDescent="0.3">
      <c r="A240" s="11"/>
      <c r="B240" s="11"/>
      <c r="C240" s="11"/>
      <c r="D240" s="6" t="s">
        <v>47</v>
      </c>
      <c r="E240" s="164"/>
      <c r="F240" s="165"/>
      <c r="G240" s="166"/>
      <c r="H240" s="69"/>
      <c r="I240" s="91"/>
      <c r="J240" s="167"/>
      <c r="K240" s="91"/>
      <c r="L240" s="96"/>
      <c r="M240" s="170"/>
      <c r="N240" s="170"/>
    </row>
    <row r="241" spans="1:14" ht="27" x14ac:dyDescent="0.3">
      <c r="A241" s="11"/>
      <c r="B241" s="11">
        <v>34</v>
      </c>
      <c r="C241" s="11" t="s">
        <v>203</v>
      </c>
      <c r="D241" s="6" t="s">
        <v>48</v>
      </c>
      <c r="E241" s="164"/>
      <c r="F241" s="165"/>
      <c r="G241" s="166"/>
      <c r="H241" s="69"/>
      <c r="I241" s="91"/>
      <c r="J241" s="167"/>
      <c r="K241" s="91"/>
      <c r="L241" s="96"/>
      <c r="M241" s="170"/>
      <c r="N241" s="170"/>
    </row>
    <row r="242" spans="1:14" ht="27" x14ac:dyDescent="0.3">
      <c r="A242" s="11"/>
      <c r="B242" s="11"/>
      <c r="C242" s="11"/>
      <c r="D242" s="6" t="s">
        <v>49</v>
      </c>
      <c r="E242" s="164"/>
      <c r="F242" s="165"/>
      <c r="G242" s="166"/>
      <c r="H242" s="69"/>
      <c r="I242" s="91"/>
      <c r="J242" s="167"/>
      <c r="K242" s="91"/>
      <c r="L242" s="96"/>
      <c r="M242" s="170"/>
      <c r="N242" s="170"/>
    </row>
    <row r="243" spans="1:14" ht="27" x14ac:dyDescent="0.3">
      <c r="A243" s="11"/>
      <c r="B243" s="11"/>
      <c r="C243" s="11"/>
      <c r="D243" s="6" t="s">
        <v>47</v>
      </c>
      <c r="E243" s="164"/>
      <c r="F243" s="165"/>
      <c r="G243" s="166"/>
      <c r="H243" s="69"/>
      <c r="I243" s="91"/>
      <c r="J243" s="167"/>
      <c r="K243" s="91"/>
      <c r="L243" s="96"/>
      <c r="M243" s="170"/>
      <c r="N243" s="170"/>
    </row>
    <row r="244" spans="1:14" ht="27" x14ac:dyDescent="0.3">
      <c r="A244" s="11"/>
      <c r="B244" s="11">
        <v>35</v>
      </c>
      <c r="C244" s="11" t="s">
        <v>204</v>
      </c>
      <c r="D244" s="6" t="s">
        <v>48</v>
      </c>
      <c r="E244" s="164"/>
      <c r="F244" s="165"/>
      <c r="G244" s="166"/>
      <c r="H244" s="69"/>
      <c r="I244" s="91"/>
      <c r="J244" s="167"/>
      <c r="K244" s="91"/>
      <c r="L244" s="96"/>
      <c r="M244" s="170"/>
      <c r="N244" s="170"/>
    </row>
    <row r="245" spans="1:14" ht="27" x14ac:dyDescent="0.3">
      <c r="A245" s="11"/>
      <c r="B245" s="11"/>
      <c r="C245" s="11"/>
      <c r="D245" s="6" t="s">
        <v>49</v>
      </c>
      <c r="E245" s="164"/>
      <c r="F245" s="165"/>
      <c r="G245" s="166"/>
      <c r="H245" s="69"/>
      <c r="I245" s="91"/>
      <c r="J245" s="167"/>
      <c r="K245" s="91"/>
      <c r="L245" s="96"/>
      <c r="M245" s="170"/>
      <c r="N245" s="170"/>
    </row>
    <row r="246" spans="1:14" ht="27" x14ac:dyDescent="0.3">
      <c r="A246" s="11"/>
      <c r="B246" s="11"/>
      <c r="C246" s="11"/>
      <c r="D246" s="6" t="s">
        <v>47</v>
      </c>
      <c r="E246" s="164"/>
      <c r="F246" s="165"/>
      <c r="G246" s="166"/>
      <c r="H246" s="69"/>
      <c r="I246" s="91"/>
      <c r="J246" s="167"/>
      <c r="K246" s="91"/>
      <c r="L246" s="96"/>
      <c r="M246" s="170"/>
      <c r="N246" s="170"/>
    </row>
    <row r="247" spans="1:14" ht="33" x14ac:dyDescent="0.3">
      <c r="A247" s="11"/>
      <c r="B247" s="11">
        <v>36</v>
      </c>
      <c r="C247" s="11" t="s">
        <v>205</v>
      </c>
      <c r="D247" s="6" t="s">
        <v>48</v>
      </c>
      <c r="E247" s="164"/>
      <c r="F247" s="165"/>
      <c r="G247" s="166"/>
      <c r="H247" s="69"/>
      <c r="I247" s="91"/>
      <c r="J247" s="167"/>
      <c r="K247" s="91"/>
      <c r="L247" s="96"/>
      <c r="M247" s="170"/>
      <c r="N247" s="170"/>
    </row>
    <row r="248" spans="1:14" ht="27" x14ac:dyDescent="0.3">
      <c r="A248" s="11"/>
      <c r="B248" s="11"/>
      <c r="C248" s="11"/>
      <c r="D248" s="6" t="s">
        <v>49</v>
      </c>
      <c r="E248" s="164"/>
      <c r="F248" s="165"/>
      <c r="G248" s="166"/>
      <c r="H248" s="69"/>
      <c r="I248" s="91"/>
      <c r="J248" s="167"/>
      <c r="K248" s="91"/>
      <c r="L248" s="96"/>
      <c r="M248" s="170"/>
      <c r="N248" s="170"/>
    </row>
    <row r="249" spans="1:14" ht="27" x14ac:dyDescent="0.3">
      <c r="A249" s="11"/>
      <c r="B249" s="11"/>
      <c r="C249" s="11"/>
      <c r="D249" s="6" t="s">
        <v>47</v>
      </c>
      <c r="E249" s="164"/>
      <c r="F249" s="165"/>
      <c r="G249" s="166"/>
      <c r="H249" s="69"/>
      <c r="I249" s="91"/>
      <c r="J249" s="167"/>
      <c r="K249" s="91"/>
      <c r="L249" s="96"/>
      <c r="M249" s="170"/>
      <c r="N249" s="170"/>
    </row>
    <row r="250" spans="1:14" ht="33" x14ac:dyDescent="0.3">
      <c r="A250" s="11"/>
      <c r="B250" s="11">
        <v>37</v>
      </c>
      <c r="C250" s="11" t="s">
        <v>206</v>
      </c>
      <c r="D250" s="6" t="s">
        <v>48</v>
      </c>
      <c r="E250" s="164"/>
      <c r="F250" s="165"/>
      <c r="G250" s="166"/>
      <c r="H250" s="69"/>
      <c r="I250" s="91"/>
      <c r="J250" s="167"/>
      <c r="K250" s="91"/>
      <c r="L250" s="96"/>
      <c r="M250" s="170"/>
      <c r="N250" s="170"/>
    </row>
    <row r="251" spans="1:14" ht="27" x14ac:dyDescent="0.3">
      <c r="A251" s="11"/>
      <c r="B251" s="11"/>
      <c r="C251" s="11"/>
      <c r="D251" s="6" t="s">
        <v>49</v>
      </c>
      <c r="E251" s="164"/>
      <c r="F251" s="165"/>
      <c r="G251" s="166"/>
      <c r="H251" s="69"/>
      <c r="I251" s="91"/>
      <c r="J251" s="167"/>
      <c r="K251" s="91"/>
      <c r="L251" s="96"/>
      <c r="M251" s="170"/>
      <c r="N251" s="170"/>
    </row>
    <row r="252" spans="1:14" ht="27" x14ac:dyDescent="0.3">
      <c r="A252" s="11"/>
      <c r="B252" s="11"/>
      <c r="C252" s="11"/>
      <c r="D252" s="6" t="s">
        <v>47</v>
      </c>
      <c r="E252" s="164"/>
      <c r="F252" s="165"/>
      <c r="G252" s="166"/>
      <c r="H252" s="69"/>
      <c r="I252" s="91"/>
      <c r="J252" s="167"/>
      <c r="K252" s="91"/>
      <c r="L252" s="96"/>
      <c r="M252" s="170"/>
      <c r="N252" s="170"/>
    </row>
    <row r="253" spans="1:14" ht="27" x14ac:dyDescent="0.3">
      <c r="A253" s="11"/>
      <c r="B253" s="11">
        <v>38</v>
      </c>
      <c r="C253" s="11" t="s">
        <v>207</v>
      </c>
      <c r="D253" s="6" t="s">
        <v>48</v>
      </c>
      <c r="E253" s="164"/>
      <c r="F253" s="165"/>
      <c r="G253" s="166"/>
      <c r="H253" s="69"/>
      <c r="I253" s="91"/>
      <c r="J253" s="167"/>
      <c r="K253" s="91"/>
      <c r="L253" s="96"/>
      <c r="M253" s="170"/>
      <c r="N253" s="170"/>
    </row>
    <row r="254" spans="1:14" ht="27" x14ac:dyDescent="0.3">
      <c r="A254" s="11"/>
      <c r="B254" s="11"/>
      <c r="C254" s="11"/>
      <c r="D254" s="6" t="s">
        <v>49</v>
      </c>
      <c r="E254" s="164"/>
      <c r="F254" s="165"/>
      <c r="G254" s="166"/>
      <c r="H254" s="69"/>
      <c r="I254" s="91"/>
      <c r="J254" s="167"/>
      <c r="K254" s="91"/>
      <c r="L254" s="96"/>
      <c r="M254" s="170"/>
      <c r="N254" s="170"/>
    </row>
    <row r="255" spans="1:14" ht="27" x14ac:dyDescent="0.3">
      <c r="A255" s="11"/>
      <c r="B255" s="11"/>
      <c r="C255" s="11"/>
      <c r="D255" s="6" t="s">
        <v>47</v>
      </c>
      <c r="E255" s="164"/>
      <c r="F255" s="165"/>
      <c r="G255" s="166"/>
      <c r="H255" s="69"/>
      <c r="I255" s="91"/>
      <c r="J255" s="167"/>
      <c r="K255" s="91"/>
      <c r="L255" s="96"/>
      <c r="M255" s="170"/>
      <c r="N255" s="170"/>
    </row>
    <row r="256" spans="1:14" ht="33" x14ac:dyDescent="0.3">
      <c r="A256" s="11"/>
      <c r="B256" s="11">
        <v>39</v>
      </c>
      <c r="C256" s="11" t="s">
        <v>208</v>
      </c>
      <c r="D256" s="6" t="s">
        <v>48</v>
      </c>
      <c r="E256" s="164"/>
      <c r="F256" s="165"/>
      <c r="G256" s="166"/>
      <c r="H256" s="69"/>
      <c r="I256" s="91"/>
      <c r="J256" s="167"/>
      <c r="K256" s="91"/>
      <c r="L256" s="96"/>
      <c r="M256" s="170"/>
      <c r="N256" s="170"/>
    </row>
    <row r="257" spans="1:14" ht="27" x14ac:dyDescent="0.3">
      <c r="A257" s="11"/>
      <c r="B257" s="11"/>
      <c r="C257" s="11"/>
      <c r="D257" s="6" t="s">
        <v>49</v>
      </c>
      <c r="E257" s="164"/>
      <c r="F257" s="165"/>
      <c r="G257" s="166"/>
      <c r="H257" s="69"/>
      <c r="I257" s="91"/>
      <c r="J257" s="167"/>
      <c r="K257" s="91"/>
      <c r="L257" s="96"/>
      <c r="M257" s="170"/>
      <c r="N257" s="170"/>
    </row>
    <row r="258" spans="1:14" ht="27" x14ac:dyDescent="0.3">
      <c r="A258" s="11"/>
      <c r="B258" s="11"/>
      <c r="C258" s="11"/>
      <c r="D258" s="6" t="s">
        <v>47</v>
      </c>
      <c r="E258" s="164"/>
      <c r="F258" s="165"/>
      <c r="G258" s="166"/>
      <c r="H258" s="69"/>
      <c r="I258" s="91"/>
      <c r="J258" s="167"/>
      <c r="K258" s="91"/>
      <c r="L258" s="96"/>
      <c r="M258" s="170"/>
      <c r="N258" s="170"/>
    </row>
    <row r="259" spans="1:14" ht="27" x14ac:dyDescent="0.3">
      <c r="A259" s="11"/>
      <c r="B259" s="11">
        <v>40</v>
      </c>
      <c r="C259" s="11" t="s">
        <v>204</v>
      </c>
      <c r="D259" s="6" t="s">
        <v>48</v>
      </c>
      <c r="E259" s="164"/>
      <c r="F259" s="165"/>
      <c r="G259" s="166"/>
      <c r="H259" s="69"/>
      <c r="I259" s="91"/>
      <c r="J259" s="167"/>
      <c r="K259" s="91"/>
      <c r="L259" s="96"/>
      <c r="M259" s="170"/>
      <c r="N259" s="170"/>
    </row>
    <row r="260" spans="1:14" ht="27" x14ac:dyDescent="0.3">
      <c r="A260" s="11"/>
      <c r="B260" s="11"/>
      <c r="C260" s="11"/>
      <c r="D260" s="6" t="s">
        <v>49</v>
      </c>
      <c r="E260" s="164"/>
      <c r="F260" s="165"/>
      <c r="G260" s="166"/>
      <c r="H260" s="69"/>
      <c r="I260" s="91"/>
      <c r="J260" s="167"/>
      <c r="K260" s="91"/>
      <c r="L260" s="96"/>
      <c r="M260" s="170"/>
      <c r="N260" s="170"/>
    </row>
    <row r="261" spans="1:14" ht="27" x14ac:dyDescent="0.3">
      <c r="A261" s="11"/>
      <c r="B261" s="11"/>
      <c r="C261" s="11"/>
      <c r="D261" s="6" t="s">
        <v>47</v>
      </c>
      <c r="E261" s="164"/>
      <c r="F261" s="165"/>
      <c r="G261" s="166"/>
      <c r="H261" s="69"/>
      <c r="I261" s="91"/>
      <c r="J261" s="167"/>
      <c r="K261" s="91"/>
      <c r="L261" s="96"/>
      <c r="M261" s="170"/>
      <c r="N261" s="170"/>
    </row>
    <row r="262" spans="1:14" ht="27" x14ac:dyDescent="0.3">
      <c r="A262" s="11"/>
      <c r="B262" s="11">
        <v>41</v>
      </c>
      <c r="C262" s="11" t="s">
        <v>209</v>
      </c>
      <c r="D262" s="6" t="s">
        <v>48</v>
      </c>
      <c r="E262" s="164"/>
      <c r="F262" s="165"/>
      <c r="G262" s="166"/>
      <c r="H262" s="69"/>
      <c r="I262" s="91"/>
      <c r="J262" s="167"/>
      <c r="K262" s="91"/>
      <c r="L262" s="96"/>
      <c r="M262" s="170"/>
      <c r="N262" s="170"/>
    </row>
    <row r="263" spans="1:14" ht="27" x14ac:dyDescent="0.3">
      <c r="A263" s="11"/>
      <c r="B263" s="11"/>
      <c r="C263" s="11"/>
      <c r="D263" s="6" t="s">
        <v>49</v>
      </c>
      <c r="E263" s="164"/>
      <c r="F263" s="165"/>
      <c r="G263" s="166"/>
      <c r="H263" s="69"/>
      <c r="I263" s="91"/>
      <c r="J263" s="167"/>
      <c r="K263" s="91"/>
      <c r="L263" s="96"/>
      <c r="M263" s="170"/>
      <c r="N263" s="170"/>
    </row>
    <row r="264" spans="1:14" ht="27" x14ac:dyDescent="0.3">
      <c r="A264" s="11"/>
      <c r="B264" s="11"/>
      <c r="C264" s="11"/>
      <c r="D264" s="6" t="s">
        <v>47</v>
      </c>
      <c r="E264" s="164"/>
      <c r="F264" s="165"/>
      <c r="G264" s="166"/>
      <c r="H264" s="69"/>
      <c r="I264" s="91"/>
      <c r="J264" s="167"/>
      <c r="K264" s="91"/>
      <c r="L264" s="96"/>
      <c r="M264" s="170"/>
      <c r="N264" s="170"/>
    </row>
    <row r="265" spans="1:14" ht="33" x14ac:dyDescent="0.3">
      <c r="A265" s="11"/>
      <c r="B265" s="11">
        <v>42</v>
      </c>
      <c r="C265" s="11" t="s">
        <v>210</v>
      </c>
      <c r="D265" s="6" t="s">
        <v>48</v>
      </c>
      <c r="E265" s="164"/>
      <c r="F265" s="165"/>
      <c r="G265" s="166"/>
      <c r="H265" s="69"/>
      <c r="I265" s="91"/>
      <c r="J265" s="167"/>
      <c r="K265" s="91"/>
      <c r="L265" s="96"/>
      <c r="M265" s="170"/>
      <c r="N265" s="170"/>
    </row>
    <row r="266" spans="1:14" ht="27" x14ac:dyDescent="0.3">
      <c r="A266" s="11"/>
      <c r="B266" s="11"/>
      <c r="C266" s="11"/>
      <c r="D266" s="6" t="s">
        <v>49</v>
      </c>
      <c r="E266" s="164"/>
      <c r="F266" s="165"/>
      <c r="G266" s="166"/>
      <c r="H266" s="69"/>
      <c r="I266" s="91"/>
      <c r="J266" s="167"/>
      <c r="K266" s="91"/>
      <c r="L266" s="96"/>
      <c r="M266" s="170"/>
      <c r="N266" s="170"/>
    </row>
    <row r="267" spans="1:14" ht="27" x14ac:dyDescent="0.3">
      <c r="A267" s="11"/>
      <c r="B267" s="11"/>
      <c r="C267" s="11"/>
      <c r="D267" s="6" t="s">
        <v>47</v>
      </c>
      <c r="E267" s="164"/>
      <c r="F267" s="165"/>
      <c r="G267" s="166"/>
      <c r="H267" s="69"/>
      <c r="I267" s="91"/>
      <c r="J267" s="167"/>
      <c r="K267" s="91"/>
      <c r="L267" s="96"/>
      <c r="M267" s="170"/>
      <c r="N267" s="170"/>
    </row>
    <row r="268" spans="1:14" ht="27" x14ac:dyDescent="0.3">
      <c r="A268" s="11"/>
      <c r="B268" s="11">
        <v>43</v>
      </c>
      <c r="C268" s="11" t="s">
        <v>211</v>
      </c>
      <c r="D268" s="6" t="s">
        <v>48</v>
      </c>
      <c r="E268" s="164"/>
      <c r="F268" s="165"/>
      <c r="G268" s="166"/>
      <c r="H268" s="69"/>
      <c r="I268" s="91"/>
      <c r="J268" s="167"/>
      <c r="K268" s="91"/>
      <c r="L268" s="96"/>
      <c r="M268" s="170"/>
      <c r="N268" s="170"/>
    </row>
    <row r="269" spans="1:14" ht="27" x14ac:dyDescent="0.3">
      <c r="A269" s="11"/>
      <c r="B269" s="11"/>
      <c r="C269" s="11"/>
      <c r="D269" s="6" t="s">
        <v>49</v>
      </c>
      <c r="E269" s="164"/>
      <c r="F269" s="165"/>
      <c r="G269" s="166"/>
      <c r="H269" s="69"/>
      <c r="I269" s="91"/>
      <c r="J269" s="167"/>
      <c r="K269" s="91"/>
      <c r="L269" s="96"/>
      <c r="M269" s="170"/>
      <c r="N269" s="170"/>
    </row>
    <row r="270" spans="1:14" ht="27" x14ac:dyDescent="0.3">
      <c r="A270" s="11"/>
      <c r="B270" s="11"/>
      <c r="C270" s="11"/>
      <c r="D270" s="6" t="s">
        <v>47</v>
      </c>
      <c r="E270" s="164"/>
      <c r="F270" s="165"/>
      <c r="G270" s="166"/>
      <c r="H270" s="69"/>
      <c r="I270" s="91"/>
      <c r="J270" s="167"/>
      <c r="K270" s="91"/>
      <c r="L270" s="96"/>
      <c r="M270" s="170"/>
      <c r="N270" s="170"/>
    </row>
    <row r="271" spans="1:14" ht="33" x14ac:dyDescent="0.3">
      <c r="A271" s="11"/>
      <c r="B271" s="11">
        <v>44</v>
      </c>
      <c r="C271" s="11" t="s">
        <v>212</v>
      </c>
      <c r="D271" s="6" t="s">
        <v>48</v>
      </c>
      <c r="E271" s="164"/>
      <c r="F271" s="165"/>
      <c r="G271" s="166"/>
      <c r="H271" s="69"/>
      <c r="I271" s="91"/>
      <c r="J271" s="167"/>
      <c r="K271" s="91"/>
      <c r="L271" s="96"/>
      <c r="M271" s="170"/>
      <c r="N271" s="170"/>
    </row>
    <row r="272" spans="1:14" ht="27" x14ac:dyDescent="0.3">
      <c r="A272" s="11"/>
      <c r="B272" s="11"/>
      <c r="C272" s="11"/>
      <c r="D272" s="6" t="s">
        <v>49</v>
      </c>
      <c r="E272" s="164"/>
      <c r="F272" s="165"/>
      <c r="G272" s="166"/>
      <c r="H272" s="69"/>
      <c r="I272" s="91"/>
      <c r="J272" s="167"/>
      <c r="K272" s="91"/>
      <c r="L272" s="96"/>
      <c r="M272" s="170"/>
      <c r="N272" s="170"/>
    </row>
    <row r="273" spans="1:14" ht="27" x14ac:dyDescent="0.3">
      <c r="A273" s="11"/>
      <c r="B273" s="11"/>
      <c r="C273" s="11"/>
      <c r="D273" s="6" t="s">
        <v>47</v>
      </c>
      <c r="E273" s="164"/>
      <c r="F273" s="165"/>
      <c r="G273" s="166"/>
      <c r="H273" s="69"/>
      <c r="I273" s="91"/>
      <c r="J273" s="167"/>
      <c r="K273" s="91"/>
      <c r="L273" s="96"/>
      <c r="M273" s="170"/>
      <c r="N273" s="170"/>
    </row>
    <row r="274" spans="1:14" ht="33" x14ac:dyDescent="0.3">
      <c r="A274" s="11"/>
      <c r="B274" s="11">
        <v>45</v>
      </c>
      <c r="C274" s="11" t="s">
        <v>213</v>
      </c>
      <c r="D274" s="6" t="s">
        <v>48</v>
      </c>
      <c r="E274" s="164"/>
      <c r="F274" s="165"/>
      <c r="G274" s="166"/>
      <c r="H274" s="69"/>
      <c r="I274" s="91"/>
      <c r="J274" s="167"/>
      <c r="K274" s="91"/>
      <c r="L274" s="96"/>
      <c r="M274" s="170"/>
      <c r="N274" s="170"/>
    </row>
    <row r="275" spans="1:14" ht="27" x14ac:dyDescent="0.3">
      <c r="A275" s="11"/>
      <c r="B275" s="11"/>
      <c r="C275" s="11"/>
      <c r="D275" s="6" t="s">
        <v>49</v>
      </c>
      <c r="E275" s="164"/>
      <c r="F275" s="165"/>
      <c r="G275" s="166"/>
      <c r="H275" s="69"/>
      <c r="I275" s="91"/>
      <c r="J275" s="167"/>
      <c r="K275" s="91"/>
      <c r="L275" s="96"/>
      <c r="M275" s="170"/>
      <c r="N275" s="170"/>
    </row>
    <row r="276" spans="1:14" ht="27" x14ac:dyDescent="0.3">
      <c r="A276" s="11"/>
      <c r="B276" s="11"/>
      <c r="C276" s="11"/>
      <c r="D276" s="6" t="s">
        <v>47</v>
      </c>
      <c r="E276" s="164"/>
      <c r="F276" s="165"/>
      <c r="G276" s="166"/>
      <c r="H276" s="69"/>
      <c r="I276" s="91"/>
      <c r="J276" s="167"/>
      <c r="K276" s="91"/>
      <c r="L276" s="96"/>
      <c r="M276" s="170"/>
      <c r="N276" s="170"/>
    </row>
    <row r="277" spans="1:14" ht="33" x14ac:dyDescent="0.3">
      <c r="A277" s="11"/>
      <c r="B277" s="11">
        <v>46</v>
      </c>
      <c r="C277" s="11" t="s">
        <v>214</v>
      </c>
      <c r="D277" s="6" t="s">
        <v>48</v>
      </c>
      <c r="E277" s="164"/>
      <c r="F277" s="165"/>
      <c r="G277" s="166"/>
      <c r="H277" s="69"/>
      <c r="I277" s="91"/>
      <c r="J277" s="167"/>
      <c r="K277" s="91"/>
      <c r="L277" s="96"/>
      <c r="M277" s="170"/>
      <c r="N277" s="170"/>
    </row>
    <row r="278" spans="1:14" ht="27" x14ac:dyDescent="0.3">
      <c r="A278" s="11"/>
      <c r="B278" s="11"/>
      <c r="C278" s="11"/>
      <c r="D278" s="6" t="s">
        <v>49</v>
      </c>
      <c r="E278" s="164"/>
      <c r="F278" s="165"/>
      <c r="G278" s="166"/>
      <c r="H278" s="69"/>
      <c r="I278" s="91"/>
      <c r="J278" s="167"/>
      <c r="K278" s="91"/>
      <c r="L278" s="96"/>
      <c r="M278" s="170"/>
      <c r="N278" s="170"/>
    </row>
    <row r="279" spans="1:14" ht="27" x14ac:dyDescent="0.3">
      <c r="A279" s="11"/>
      <c r="B279" s="11"/>
      <c r="C279" s="11"/>
      <c r="D279" s="6" t="s">
        <v>47</v>
      </c>
      <c r="E279" s="164"/>
      <c r="F279" s="165"/>
      <c r="G279" s="166"/>
      <c r="H279" s="69"/>
      <c r="I279" s="91"/>
      <c r="J279" s="167"/>
      <c r="K279" s="91"/>
      <c r="L279" s="96"/>
      <c r="M279" s="170"/>
      <c r="N279" s="170"/>
    </row>
    <row r="280" spans="1:14" ht="33" x14ac:dyDescent="0.3">
      <c r="A280" s="11"/>
      <c r="B280" s="11">
        <v>47</v>
      </c>
      <c r="C280" s="11" t="s">
        <v>215</v>
      </c>
      <c r="D280" s="6" t="s">
        <v>48</v>
      </c>
      <c r="E280" s="164"/>
      <c r="F280" s="165"/>
      <c r="G280" s="166"/>
      <c r="H280" s="69"/>
      <c r="I280" s="91"/>
      <c r="J280" s="167"/>
      <c r="K280" s="91"/>
      <c r="L280" s="96"/>
      <c r="M280" s="170"/>
      <c r="N280" s="170"/>
    </row>
    <row r="281" spans="1:14" ht="27" x14ac:dyDescent="0.3">
      <c r="A281" s="11"/>
      <c r="B281" s="11"/>
      <c r="C281" s="11"/>
      <c r="D281" s="6" t="s">
        <v>49</v>
      </c>
      <c r="E281" s="164"/>
      <c r="F281" s="165"/>
      <c r="G281" s="166"/>
      <c r="H281" s="69"/>
      <c r="I281" s="91"/>
      <c r="J281" s="167"/>
      <c r="K281" s="91"/>
      <c r="L281" s="96"/>
      <c r="M281" s="170"/>
      <c r="N281" s="170"/>
    </row>
    <row r="282" spans="1:14" ht="27" x14ac:dyDescent="0.3">
      <c r="A282" s="11"/>
      <c r="B282" s="11"/>
      <c r="C282" s="11"/>
      <c r="D282" s="6" t="s">
        <v>47</v>
      </c>
      <c r="E282" s="164"/>
      <c r="F282" s="165"/>
      <c r="G282" s="166"/>
      <c r="H282" s="69"/>
      <c r="I282" s="91"/>
      <c r="J282" s="167"/>
      <c r="K282" s="91"/>
      <c r="L282" s="96"/>
      <c r="M282" s="170"/>
      <c r="N282" s="170"/>
    </row>
    <row r="283" spans="1:14" ht="33" x14ac:dyDescent="0.3">
      <c r="A283" s="11"/>
      <c r="B283" s="11">
        <v>48</v>
      </c>
      <c r="C283" s="11" t="s">
        <v>216</v>
      </c>
      <c r="D283" s="6" t="s">
        <v>48</v>
      </c>
      <c r="E283" s="164"/>
      <c r="F283" s="165"/>
      <c r="G283" s="166"/>
      <c r="H283" s="69"/>
      <c r="I283" s="91"/>
      <c r="J283" s="167"/>
      <c r="K283" s="91"/>
      <c r="L283" s="96"/>
      <c r="M283" s="170"/>
      <c r="N283" s="170"/>
    </row>
    <row r="284" spans="1:14" ht="27" x14ac:dyDescent="0.3">
      <c r="A284" s="11"/>
      <c r="B284" s="11"/>
      <c r="C284" s="11"/>
      <c r="D284" s="6" t="s">
        <v>49</v>
      </c>
      <c r="E284" s="164"/>
      <c r="F284" s="165"/>
      <c r="G284" s="166"/>
      <c r="H284" s="69"/>
      <c r="I284" s="91"/>
      <c r="J284" s="167"/>
      <c r="K284" s="91"/>
      <c r="L284" s="96"/>
      <c r="M284" s="170"/>
      <c r="N284" s="170"/>
    </row>
    <row r="285" spans="1:14" ht="27" x14ac:dyDescent="0.3">
      <c r="A285" s="11"/>
      <c r="B285" s="11"/>
      <c r="C285" s="11"/>
      <c r="D285" s="6" t="s">
        <v>47</v>
      </c>
      <c r="E285" s="164"/>
      <c r="F285" s="165"/>
      <c r="G285" s="166"/>
      <c r="H285" s="69"/>
      <c r="I285" s="91"/>
      <c r="J285" s="167"/>
      <c r="K285" s="91"/>
      <c r="L285" s="96"/>
      <c r="M285" s="170"/>
      <c r="N285" s="170"/>
    </row>
    <row r="286" spans="1:14" ht="33" x14ac:dyDescent="0.3">
      <c r="A286" s="11"/>
      <c r="B286" s="11">
        <v>49</v>
      </c>
      <c r="C286" s="11" t="s">
        <v>217</v>
      </c>
      <c r="D286" s="6" t="s">
        <v>48</v>
      </c>
      <c r="E286" s="164"/>
      <c r="F286" s="165"/>
      <c r="G286" s="166"/>
      <c r="H286" s="69"/>
      <c r="I286" s="91"/>
      <c r="J286" s="167"/>
      <c r="K286" s="91"/>
      <c r="L286" s="96"/>
      <c r="M286" s="170"/>
      <c r="N286" s="170"/>
    </row>
    <row r="287" spans="1:14" ht="27" x14ac:dyDescent="0.3">
      <c r="A287" s="11"/>
      <c r="B287" s="11"/>
      <c r="C287" s="11"/>
      <c r="D287" s="6" t="s">
        <v>49</v>
      </c>
      <c r="E287" s="164"/>
      <c r="F287" s="165"/>
      <c r="G287" s="166"/>
      <c r="H287" s="69"/>
      <c r="I287" s="91"/>
      <c r="J287" s="167"/>
      <c r="K287" s="91"/>
      <c r="L287" s="96"/>
      <c r="M287" s="170"/>
      <c r="N287" s="170"/>
    </row>
    <row r="288" spans="1:14" ht="27" x14ac:dyDescent="0.3">
      <c r="A288" s="11"/>
      <c r="B288" s="11"/>
      <c r="C288" s="11"/>
      <c r="D288" s="6" t="s">
        <v>47</v>
      </c>
      <c r="E288" s="164"/>
      <c r="F288" s="165"/>
      <c r="G288" s="166"/>
      <c r="H288" s="69"/>
      <c r="I288" s="91"/>
      <c r="J288" s="167"/>
      <c r="K288" s="91"/>
      <c r="L288" s="96"/>
      <c r="M288" s="170"/>
      <c r="N288" s="170"/>
    </row>
    <row r="289" spans="1:14" ht="33" x14ac:dyDescent="0.3">
      <c r="A289" s="11"/>
      <c r="B289" s="11">
        <v>50</v>
      </c>
      <c r="C289" s="11" t="s">
        <v>218</v>
      </c>
      <c r="D289" s="6" t="s">
        <v>48</v>
      </c>
      <c r="E289" s="164"/>
      <c r="F289" s="165"/>
      <c r="G289" s="166"/>
      <c r="H289" s="69"/>
      <c r="I289" s="91"/>
      <c r="J289" s="167"/>
      <c r="K289" s="91"/>
      <c r="L289" s="96"/>
      <c r="M289" s="170"/>
      <c r="N289" s="170"/>
    </row>
    <row r="290" spans="1:14" ht="27" x14ac:dyDescent="0.3">
      <c r="A290" s="11"/>
      <c r="B290" s="11"/>
      <c r="C290" s="11"/>
      <c r="D290" s="6" t="s">
        <v>49</v>
      </c>
      <c r="E290" s="164"/>
      <c r="F290" s="165"/>
      <c r="G290" s="166"/>
      <c r="H290" s="69"/>
      <c r="I290" s="91"/>
      <c r="J290" s="167"/>
      <c r="K290" s="91"/>
      <c r="L290" s="96"/>
      <c r="M290" s="170"/>
      <c r="N290" s="170"/>
    </row>
    <row r="291" spans="1:14" ht="27" x14ac:dyDescent="0.3">
      <c r="A291" s="11"/>
      <c r="B291" s="11"/>
      <c r="C291" s="11"/>
      <c r="D291" s="6" t="s">
        <v>47</v>
      </c>
      <c r="E291" s="164"/>
      <c r="F291" s="165"/>
      <c r="G291" s="166"/>
      <c r="H291" s="69"/>
      <c r="I291" s="91"/>
      <c r="J291" s="167"/>
      <c r="K291" s="91"/>
      <c r="L291" s="96"/>
      <c r="M291" s="170"/>
      <c r="N291" s="170"/>
    </row>
    <row r="292" spans="1:14" ht="27" x14ac:dyDescent="0.3">
      <c r="A292" s="11"/>
      <c r="B292" s="11">
        <v>51</v>
      </c>
      <c r="C292" s="11" t="s">
        <v>219</v>
      </c>
      <c r="D292" s="6" t="s">
        <v>48</v>
      </c>
      <c r="E292" s="164"/>
      <c r="F292" s="165"/>
      <c r="G292" s="166"/>
      <c r="H292" s="69"/>
      <c r="I292" s="91"/>
      <c r="J292" s="167"/>
      <c r="K292" s="91"/>
      <c r="L292" s="96"/>
      <c r="M292" s="170"/>
      <c r="N292" s="170"/>
    </row>
    <row r="293" spans="1:14" ht="27" x14ac:dyDescent="0.3">
      <c r="A293" s="11"/>
      <c r="B293" s="11"/>
      <c r="C293" s="11"/>
      <c r="D293" s="6" t="s">
        <v>49</v>
      </c>
      <c r="E293" s="164"/>
      <c r="F293" s="165"/>
      <c r="G293" s="166"/>
      <c r="H293" s="69"/>
      <c r="I293" s="91"/>
      <c r="J293" s="167"/>
      <c r="K293" s="91"/>
      <c r="L293" s="96"/>
      <c r="M293" s="170"/>
      <c r="N293" s="170"/>
    </row>
    <row r="294" spans="1:14" ht="27" x14ac:dyDescent="0.3">
      <c r="A294" s="11"/>
      <c r="B294" s="11"/>
      <c r="C294" s="11"/>
      <c r="D294" s="6" t="s">
        <v>47</v>
      </c>
      <c r="E294" s="164"/>
      <c r="F294" s="165"/>
      <c r="G294" s="166"/>
      <c r="H294" s="69"/>
      <c r="I294" s="91"/>
      <c r="J294" s="167"/>
      <c r="K294" s="91"/>
      <c r="L294" s="96"/>
      <c r="M294" s="170"/>
      <c r="N294" s="170"/>
    </row>
    <row r="295" spans="1:14" ht="27" x14ac:dyDescent="0.3">
      <c r="A295" s="11"/>
      <c r="B295" s="11">
        <v>52</v>
      </c>
      <c r="C295" s="11" t="s">
        <v>220</v>
      </c>
      <c r="D295" s="6" t="s">
        <v>48</v>
      </c>
      <c r="E295" s="164"/>
      <c r="F295" s="165"/>
      <c r="G295" s="166"/>
      <c r="H295" s="69"/>
      <c r="I295" s="91"/>
      <c r="J295" s="167"/>
      <c r="K295" s="91"/>
      <c r="L295" s="96"/>
      <c r="M295" s="170"/>
      <c r="N295" s="170"/>
    </row>
    <row r="296" spans="1:14" ht="27" x14ac:dyDescent="0.3">
      <c r="A296" s="11"/>
      <c r="B296" s="11"/>
      <c r="C296" s="11"/>
      <c r="D296" s="6" t="s">
        <v>49</v>
      </c>
      <c r="E296" s="164"/>
      <c r="F296" s="165"/>
      <c r="G296" s="166"/>
      <c r="H296" s="69"/>
      <c r="I296" s="91"/>
      <c r="J296" s="167"/>
      <c r="K296" s="91"/>
      <c r="L296" s="96"/>
      <c r="M296" s="170"/>
      <c r="N296" s="170"/>
    </row>
    <row r="297" spans="1:14" ht="27" x14ac:dyDescent="0.3">
      <c r="A297" s="11"/>
      <c r="B297" s="11"/>
      <c r="C297" s="11"/>
      <c r="D297" s="6" t="s">
        <v>47</v>
      </c>
      <c r="E297" s="164"/>
      <c r="F297" s="165"/>
      <c r="G297" s="166"/>
      <c r="H297" s="69"/>
      <c r="I297" s="91"/>
      <c r="J297" s="167"/>
      <c r="K297" s="91"/>
      <c r="L297" s="96"/>
      <c r="M297" s="170"/>
      <c r="N297" s="170"/>
    </row>
    <row r="298" spans="1:14" ht="27" x14ac:dyDescent="0.3">
      <c r="A298" s="11"/>
      <c r="B298" s="11">
        <v>53</v>
      </c>
      <c r="C298" s="11" t="s">
        <v>221</v>
      </c>
      <c r="D298" s="6" t="s">
        <v>48</v>
      </c>
      <c r="E298" s="164"/>
      <c r="F298" s="165"/>
      <c r="G298" s="166"/>
      <c r="H298" s="69"/>
      <c r="I298" s="91"/>
      <c r="J298" s="167"/>
      <c r="K298" s="91"/>
      <c r="L298" s="96"/>
      <c r="M298" s="170"/>
      <c r="N298" s="170"/>
    </row>
    <row r="299" spans="1:14" ht="27" x14ac:dyDescent="0.3">
      <c r="A299" s="11"/>
      <c r="B299" s="11"/>
      <c r="C299" s="11"/>
      <c r="D299" s="6" t="s">
        <v>49</v>
      </c>
      <c r="E299" s="164"/>
      <c r="F299" s="165"/>
      <c r="G299" s="166"/>
      <c r="H299" s="69"/>
      <c r="I299" s="91"/>
      <c r="J299" s="167"/>
      <c r="K299" s="91"/>
      <c r="L299" s="96"/>
      <c r="M299" s="170"/>
      <c r="N299" s="170"/>
    </row>
    <row r="300" spans="1:14" ht="27" x14ac:dyDescent="0.3">
      <c r="A300" s="11"/>
      <c r="B300" s="11"/>
      <c r="C300" s="11"/>
      <c r="D300" s="6" t="s">
        <v>47</v>
      </c>
      <c r="E300" s="164"/>
      <c r="F300" s="165"/>
      <c r="G300" s="166"/>
      <c r="H300" s="69"/>
      <c r="I300" s="91"/>
      <c r="J300" s="167"/>
      <c r="K300" s="91"/>
      <c r="L300" s="96"/>
      <c r="M300" s="170"/>
      <c r="N300" s="170"/>
    </row>
    <row r="301" spans="1:14" ht="27" x14ac:dyDescent="0.3">
      <c r="A301" s="11"/>
      <c r="B301" s="11">
        <v>54</v>
      </c>
      <c r="C301" s="11" t="s">
        <v>222</v>
      </c>
      <c r="D301" s="6" t="s">
        <v>48</v>
      </c>
      <c r="E301" s="164"/>
      <c r="F301" s="165"/>
      <c r="G301" s="166"/>
      <c r="H301" s="69"/>
      <c r="I301" s="91"/>
      <c r="J301" s="167"/>
      <c r="K301" s="91"/>
      <c r="L301" s="96"/>
      <c r="M301" s="170"/>
      <c r="N301" s="170"/>
    </row>
    <row r="302" spans="1:14" ht="27" x14ac:dyDescent="0.3">
      <c r="A302" s="11"/>
      <c r="B302" s="11"/>
      <c r="C302" s="11"/>
      <c r="D302" s="6" t="s">
        <v>49</v>
      </c>
      <c r="E302" s="164"/>
      <c r="F302" s="165"/>
      <c r="G302" s="166"/>
      <c r="H302" s="69"/>
      <c r="I302" s="91"/>
      <c r="J302" s="167"/>
      <c r="K302" s="91"/>
      <c r="L302" s="96"/>
      <c r="M302" s="170"/>
      <c r="N302" s="170"/>
    </row>
    <row r="303" spans="1:14" ht="27" x14ac:dyDescent="0.3">
      <c r="A303" s="11"/>
      <c r="B303" s="11"/>
      <c r="C303" s="11"/>
      <c r="D303" s="6" t="s">
        <v>47</v>
      </c>
      <c r="E303" s="164"/>
      <c r="F303" s="165"/>
      <c r="G303" s="166"/>
      <c r="H303" s="69"/>
      <c r="I303" s="91"/>
      <c r="J303" s="167"/>
      <c r="K303" s="91"/>
      <c r="L303" s="96"/>
      <c r="M303" s="170"/>
      <c r="N303" s="170"/>
    </row>
    <row r="304" spans="1:14" ht="27" x14ac:dyDescent="0.3">
      <c r="A304" s="11"/>
      <c r="B304" s="11">
        <v>55</v>
      </c>
      <c r="C304" s="11" t="s">
        <v>223</v>
      </c>
      <c r="D304" s="6" t="s">
        <v>48</v>
      </c>
      <c r="E304" s="164"/>
      <c r="F304" s="165"/>
      <c r="G304" s="166"/>
      <c r="H304" s="69"/>
      <c r="I304" s="91"/>
      <c r="J304" s="167"/>
      <c r="K304" s="91"/>
      <c r="L304" s="96"/>
      <c r="M304" s="170"/>
      <c r="N304" s="170"/>
    </row>
    <row r="305" spans="1:14" ht="27" x14ac:dyDescent="0.3">
      <c r="A305" s="11"/>
      <c r="B305" s="11"/>
      <c r="C305" s="11"/>
      <c r="D305" s="6" t="s">
        <v>49</v>
      </c>
      <c r="E305" s="164"/>
      <c r="F305" s="165"/>
      <c r="G305" s="166"/>
      <c r="H305" s="69"/>
      <c r="I305" s="91"/>
      <c r="J305" s="167"/>
      <c r="K305" s="91"/>
      <c r="L305" s="96"/>
      <c r="M305" s="170"/>
      <c r="N305" s="170"/>
    </row>
    <row r="306" spans="1:14" ht="27" x14ac:dyDescent="0.3">
      <c r="A306" s="11"/>
      <c r="B306" s="11"/>
      <c r="C306" s="11"/>
      <c r="D306" s="6" t="s">
        <v>47</v>
      </c>
      <c r="E306" s="164"/>
      <c r="F306" s="165"/>
      <c r="G306" s="166"/>
      <c r="H306" s="69"/>
      <c r="I306" s="91"/>
      <c r="J306" s="167"/>
      <c r="K306" s="91"/>
      <c r="L306" s="96"/>
      <c r="M306" s="170"/>
      <c r="N306" s="170"/>
    </row>
    <row r="307" spans="1:14" ht="33" x14ac:dyDescent="0.3">
      <c r="A307" s="11"/>
      <c r="B307" s="11">
        <v>56</v>
      </c>
      <c r="C307" s="11" t="s">
        <v>224</v>
      </c>
      <c r="D307" s="6" t="s">
        <v>48</v>
      </c>
      <c r="E307" s="164"/>
      <c r="F307" s="165"/>
      <c r="G307" s="166"/>
      <c r="H307" s="69"/>
      <c r="I307" s="91"/>
      <c r="J307" s="167"/>
      <c r="K307" s="91"/>
      <c r="L307" s="96"/>
      <c r="M307" s="170"/>
      <c r="N307" s="170"/>
    </row>
    <row r="308" spans="1:14" ht="27" x14ac:dyDescent="0.3">
      <c r="A308" s="11"/>
      <c r="B308" s="11"/>
      <c r="C308" s="11"/>
      <c r="D308" s="6" t="s">
        <v>49</v>
      </c>
      <c r="E308" s="164"/>
      <c r="F308" s="165"/>
      <c r="G308" s="166"/>
      <c r="H308" s="69"/>
      <c r="I308" s="91"/>
      <c r="J308" s="167"/>
      <c r="K308" s="91"/>
      <c r="L308" s="96"/>
      <c r="M308" s="170"/>
      <c r="N308" s="170"/>
    </row>
    <row r="309" spans="1:14" ht="27" x14ac:dyDescent="0.3">
      <c r="A309" s="11"/>
      <c r="B309" s="11"/>
      <c r="C309" s="11"/>
      <c r="D309" s="6" t="s">
        <v>47</v>
      </c>
      <c r="E309" s="164"/>
      <c r="F309" s="165"/>
      <c r="G309" s="166"/>
      <c r="H309" s="69"/>
      <c r="I309" s="91"/>
      <c r="J309" s="167"/>
      <c r="K309" s="91"/>
      <c r="L309" s="96"/>
      <c r="M309" s="170"/>
      <c r="N309" s="170"/>
    </row>
    <row r="310" spans="1:14" ht="27" x14ac:dyDescent="0.3">
      <c r="A310" s="11"/>
      <c r="B310" s="11">
        <v>57</v>
      </c>
      <c r="C310" s="11" t="s">
        <v>225</v>
      </c>
      <c r="D310" s="6" t="s">
        <v>48</v>
      </c>
      <c r="E310" s="164"/>
      <c r="F310" s="165"/>
      <c r="G310" s="166"/>
      <c r="H310" s="69"/>
      <c r="I310" s="91"/>
      <c r="J310" s="167"/>
      <c r="K310" s="91"/>
      <c r="L310" s="96"/>
      <c r="M310" s="170"/>
      <c r="N310" s="170"/>
    </row>
    <row r="311" spans="1:14" ht="27" x14ac:dyDescent="0.3">
      <c r="A311" s="11"/>
      <c r="B311" s="11"/>
      <c r="C311" s="11"/>
      <c r="D311" s="6" t="s">
        <v>49</v>
      </c>
      <c r="E311" s="164"/>
      <c r="F311" s="165"/>
      <c r="G311" s="166"/>
      <c r="H311" s="69"/>
      <c r="I311" s="91"/>
      <c r="J311" s="167"/>
      <c r="K311" s="91"/>
      <c r="L311" s="96"/>
      <c r="M311" s="170"/>
      <c r="N311" s="170"/>
    </row>
    <row r="312" spans="1:14" ht="27" x14ac:dyDescent="0.3">
      <c r="A312" s="11"/>
      <c r="B312" s="11"/>
      <c r="C312" s="11"/>
      <c r="D312" s="6" t="s">
        <v>47</v>
      </c>
      <c r="E312" s="164"/>
      <c r="F312" s="165"/>
      <c r="G312" s="166"/>
      <c r="H312" s="69"/>
      <c r="I312" s="91"/>
      <c r="J312" s="167"/>
      <c r="K312" s="91"/>
      <c r="L312" s="96"/>
      <c r="M312" s="170"/>
      <c r="N312" s="170"/>
    </row>
    <row r="313" spans="1:14" ht="27" x14ac:dyDescent="0.3">
      <c r="A313" s="11"/>
      <c r="B313" s="11">
        <v>58</v>
      </c>
      <c r="C313" s="11" t="s">
        <v>226</v>
      </c>
      <c r="D313" s="6" t="s">
        <v>48</v>
      </c>
      <c r="E313" s="164"/>
      <c r="F313" s="165"/>
      <c r="G313" s="166"/>
      <c r="H313" s="69"/>
      <c r="I313" s="91"/>
      <c r="J313" s="167"/>
      <c r="K313" s="91"/>
      <c r="L313" s="96"/>
      <c r="M313" s="170"/>
      <c r="N313" s="170"/>
    </row>
    <row r="314" spans="1:14" ht="27" x14ac:dyDescent="0.3">
      <c r="A314" s="11"/>
      <c r="B314" s="11"/>
      <c r="C314" s="11"/>
      <c r="D314" s="6" t="s">
        <v>49</v>
      </c>
      <c r="E314" s="164"/>
      <c r="F314" s="165"/>
      <c r="G314" s="166"/>
      <c r="H314" s="69"/>
      <c r="I314" s="91"/>
      <c r="J314" s="167"/>
      <c r="K314" s="91"/>
      <c r="L314" s="96"/>
      <c r="M314" s="170"/>
      <c r="N314" s="170"/>
    </row>
    <row r="315" spans="1:14" ht="27" x14ac:dyDescent="0.3">
      <c r="A315" s="11"/>
      <c r="B315" s="11"/>
      <c r="C315" s="11"/>
      <c r="D315" s="6" t="s">
        <v>47</v>
      </c>
      <c r="E315" s="164"/>
      <c r="F315" s="165"/>
      <c r="G315" s="166"/>
      <c r="H315" s="69"/>
      <c r="I315" s="91"/>
      <c r="J315" s="167"/>
      <c r="K315" s="91"/>
      <c r="L315" s="96"/>
      <c r="M315" s="170"/>
      <c r="N315" s="170"/>
    </row>
    <row r="316" spans="1:14" ht="27" x14ac:dyDescent="0.3">
      <c r="A316" s="11"/>
      <c r="B316" s="11">
        <v>59</v>
      </c>
      <c r="C316" s="11" t="s">
        <v>227</v>
      </c>
      <c r="D316" s="6" t="s">
        <v>48</v>
      </c>
      <c r="E316" s="164"/>
      <c r="F316" s="165"/>
      <c r="G316" s="166"/>
      <c r="H316" s="69"/>
      <c r="I316" s="91"/>
      <c r="J316" s="167"/>
      <c r="K316" s="91"/>
      <c r="L316" s="96"/>
      <c r="M316" s="170"/>
      <c r="N316" s="170"/>
    </row>
    <row r="317" spans="1:14" ht="27" x14ac:dyDescent="0.3">
      <c r="A317" s="11"/>
      <c r="B317" s="11"/>
      <c r="C317" s="11"/>
      <c r="D317" s="6" t="s">
        <v>49</v>
      </c>
      <c r="E317" s="164"/>
      <c r="F317" s="165"/>
      <c r="G317" s="166"/>
      <c r="H317" s="69"/>
      <c r="I317" s="91"/>
      <c r="J317" s="167"/>
      <c r="K317" s="91"/>
      <c r="L317" s="96"/>
      <c r="M317" s="170"/>
      <c r="N317" s="170"/>
    </row>
    <row r="318" spans="1:14" ht="27" x14ac:dyDescent="0.3">
      <c r="A318" s="11"/>
      <c r="B318" s="11"/>
      <c r="C318" s="11"/>
      <c r="D318" s="6" t="s">
        <v>47</v>
      </c>
      <c r="E318" s="164"/>
      <c r="F318" s="165"/>
      <c r="G318" s="166"/>
      <c r="H318" s="69"/>
      <c r="I318" s="91"/>
      <c r="J318" s="167"/>
      <c r="K318" s="91"/>
      <c r="L318" s="96"/>
      <c r="M318" s="170"/>
      <c r="N318" s="170"/>
    </row>
    <row r="319" spans="1:14" ht="33" x14ac:dyDescent="0.3">
      <c r="A319" s="11"/>
      <c r="B319" s="11">
        <v>60</v>
      </c>
      <c r="C319" s="11" t="s">
        <v>228</v>
      </c>
      <c r="D319" s="6" t="s">
        <v>48</v>
      </c>
      <c r="E319" s="164"/>
      <c r="F319" s="165"/>
      <c r="G319" s="166"/>
      <c r="H319" s="69"/>
      <c r="I319" s="91"/>
      <c r="J319" s="167"/>
      <c r="K319" s="91"/>
      <c r="L319" s="96"/>
      <c r="M319" s="170"/>
      <c r="N319" s="170"/>
    </row>
    <row r="320" spans="1:14" ht="27" x14ac:dyDescent="0.3">
      <c r="A320" s="11"/>
      <c r="B320" s="11"/>
      <c r="C320" s="11"/>
      <c r="D320" s="6" t="s">
        <v>49</v>
      </c>
      <c r="E320" s="164"/>
      <c r="F320" s="165"/>
      <c r="G320" s="166"/>
      <c r="H320" s="69"/>
      <c r="I320" s="91"/>
      <c r="J320" s="167"/>
      <c r="K320" s="91"/>
      <c r="L320" s="96"/>
      <c r="M320" s="170"/>
      <c r="N320" s="170"/>
    </row>
    <row r="321" spans="1:14" ht="27" x14ac:dyDescent="0.3">
      <c r="A321" s="11"/>
      <c r="B321" s="11"/>
      <c r="C321" s="12"/>
      <c r="D321" s="6" t="s">
        <v>47</v>
      </c>
      <c r="E321" s="164"/>
      <c r="F321" s="165"/>
      <c r="G321" s="166"/>
      <c r="H321" s="69"/>
      <c r="I321" s="91"/>
      <c r="J321" s="167"/>
      <c r="K321" s="91"/>
      <c r="L321" s="96"/>
      <c r="M321" s="170"/>
      <c r="N321" s="170"/>
    </row>
    <row r="322" spans="1:14" ht="27" x14ac:dyDescent="0.3">
      <c r="A322" s="11"/>
      <c r="B322" s="11"/>
      <c r="C322" s="7" t="s">
        <v>229</v>
      </c>
      <c r="D322" s="6" t="s">
        <v>115</v>
      </c>
      <c r="E322" s="155">
        <v>7</v>
      </c>
      <c r="F322" s="156">
        <v>7</v>
      </c>
      <c r="G322" s="157">
        <v>7</v>
      </c>
      <c r="H322" s="67">
        <v>7</v>
      </c>
      <c r="I322" s="89">
        <v>0</v>
      </c>
      <c r="J322" s="158">
        <v>0</v>
      </c>
      <c r="K322" s="89"/>
      <c r="L322" s="95">
        <v>0</v>
      </c>
      <c r="M322" s="159"/>
      <c r="N322" s="159">
        <v>0</v>
      </c>
    </row>
    <row r="323" spans="1:14" ht="27" x14ac:dyDescent="0.3">
      <c r="A323" s="11"/>
      <c r="B323" s="11"/>
      <c r="C323" s="9"/>
      <c r="D323" s="6" t="s">
        <v>49</v>
      </c>
      <c r="E323" s="155">
        <v>265142</v>
      </c>
      <c r="F323" s="156">
        <v>265314</v>
      </c>
      <c r="G323" s="157">
        <v>265314</v>
      </c>
      <c r="H323" s="67">
        <v>264428.5</v>
      </c>
      <c r="I323" s="89">
        <v>0</v>
      </c>
      <c r="J323" s="158">
        <v>0</v>
      </c>
      <c r="K323" s="89"/>
      <c r="L323" s="95">
        <v>0</v>
      </c>
      <c r="M323" s="159"/>
      <c r="N323" s="159">
        <v>0</v>
      </c>
    </row>
    <row r="324" spans="1:14" ht="27" x14ac:dyDescent="0.3">
      <c r="A324" s="11"/>
      <c r="B324" s="11"/>
      <c r="C324" s="9"/>
      <c r="D324" s="6" t="s">
        <v>47</v>
      </c>
      <c r="E324" s="155">
        <v>1855.9939999999999</v>
      </c>
      <c r="F324" s="156">
        <v>1857.1980000000001</v>
      </c>
      <c r="G324" s="157">
        <v>1851</v>
      </c>
      <c r="H324" s="67">
        <v>1850.9994999999999</v>
      </c>
      <c r="I324" s="89">
        <v>0</v>
      </c>
      <c r="J324" s="158">
        <v>0</v>
      </c>
      <c r="K324" s="89"/>
      <c r="L324" s="95">
        <v>0</v>
      </c>
      <c r="M324" s="159"/>
      <c r="N324" s="159">
        <v>0</v>
      </c>
    </row>
    <row r="325" spans="1:14" ht="27" x14ac:dyDescent="0.3">
      <c r="A325" s="11"/>
      <c r="B325" s="11"/>
      <c r="C325" s="14" t="s">
        <v>230</v>
      </c>
      <c r="D325" s="6" t="s">
        <v>48</v>
      </c>
      <c r="E325" s="155">
        <f>[2]Sheet1!$D$75+[2]Sheet1!$D$96+[2]Sheet1!$D$40</f>
        <v>438</v>
      </c>
      <c r="F325" s="156">
        <f>[2]Sheet1!$E$40+[2]Sheet1!$E$75+[2]Sheet1!$E$96</f>
        <v>670</v>
      </c>
      <c r="G325" s="157">
        <f>[2]Sheet1!$F$40+[2]Sheet1!$F$75+[2]Sheet1!$F$96</f>
        <v>417</v>
      </c>
      <c r="H325" s="67">
        <f>[2]Sheet1!$G$40+[2]Sheet1!$G$75+[2]Sheet1!$G$96</f>
        <v>438</v>
      </c>
      <c r="I325" s="89">
        <v>128</v>
      </c>
      <c r="J325" s="158">
        <f>[2]Sheet1!$J$40+[2]Sheet1!$J$75+[2]Sheet1!$J$96</f>
        <v>411</v>
      </c>
      <c r="K325" s="89">
        <f t="shared" ref="K325" si="118">K328+K337</f>
        <v>91</v>
      </c>
      <c r="L325" s="95">
        <f>L328+L337</f>
        <v>340</v>
      </c>
      <c r="M325" s="159"/>
      <c r="N325" s="159">
        <f>N328+N337</f>
        <v>163</v>
      </c>
    </row>
    <row r="326" spans="1:14" ht="27" x14ac:dyDescent="0.3">
      <c r="A326" s="11"/>
      <c r="B326" s="11"/>
      <c r="C326" s="11"/>
      <c r="D326" s="6" t="s">
        <v>49</v>
      </c>
      <c r="E326" s="155">
        <f>E327/E325*1000</f>
        <v>26557.74885737443</v>
      </c>
      <c r="F326" s="156">
        <f>F327/F325*1000</f>
        <v>23062.029850746272</v>
      </c>
      <c r="G326" s="157">
        <f>G327/G325*1000</f>
        <v>23312.374100719426</v>
      </c>
      <c r="H326" s="67">
        <f>H327/H325*1000</f>
        <v>26150.549771689497</v>
      </c>
      <c r="I326" s="89">
        <v>18143.75</v>
      </c>
      <c r="J326" s="158">
        <f t="shared" ref="J326:K326" si="119">J327/J325*1000</f>
        <v>14120.827250608272</v>
      </c>
      <c r="K326" s="89">
        <f t="shared" si="119"/>
        <v>17791.208791208792</v>
      </c>
      <c r="L326" s="160">
        <f>L327/L325*1000</f>
        <v>17800.147058823532</v>
      </c>
      <c r="M326" s="161"/>
      <c r="N326" s="161">
        <f>N327/N325*1000</f>
        <v>17573.926380368099</v>
      </c>
    </row>
    <row r="327" spans="1:14" ht="27" x14ac:dyDescent="0.3">
      <c r="A327" s="11"/>
      <c r="B327" s="11"/>
      <c r="C327" s="11"/>
      <c r="D327" s="6" t="s">
        <v>47</v>
      </c>
      <c r="E327" s="155">
        <f>[2]Sheet1!$D$42+[2]Sheet1!$D$77+[2]Sheet1!$D$98</f>
        <v>11632.29399953</v>
      </c>
      <c r="F327" s="156">
        <f>[2]Sheet1!$E$98+[2]Sheet1!$E$77+[2]Sheet1!$E$42</f>
        <v>15451.560000000001</v>
      </c>
      <c r="G327" s="157">
        <f>[2]Sheet1!$F$98+[2]Sheet1!$F$77+[2]Sheet1!$F$42</f>
        <v>9721.26</v>
      </c>
      <c r="H327" s="67">
        <f>[2]Sheet1!$G$98+[2]Sheet1!$G$77+[2]Sheet1!$G$42</f>
        <v>11453.9408</v>
      </c>
      <c r="I327" s="89">
        <v>2322.4</v>
      </c>
      <c r="J327" s="158">
        <f>[2]Sheet1!$J$98+[2]Sheet1!$J$77+[2]Sheet1!$J$42</f>
        <v>5803.66</v>
      </c>
      <c r="K327" s="89">
        <f>K330+K339</f>
        <v>1619</v>
      </c>
      <c r="L327" s="95">
        <f>L330+L339</f>
        <v>6052.05</v>
      </c>
      <c r="M327" s="159"/>
      <c r="N327" s="159">
        <f>N330+N339</f>
        <v>2864.55</v>
      </c>
    </row>
    <row r="328" spans="1:14" ht="27" x14ac:dyDescent="0.3">
      <c r="A328" s="11">
        <v>2.2000000000000002</v>
      </c>
      <c r="B328" s="11"/>
      <c r="C328" s="10" t="s">
        <v>112</v>
      </c>
      <c r="D328" s="6" t="s">
        <v>48</v>
      </c>
      <c r="E328" s="155"/>
      <c r="F328" s="156"/>
      <c r="G328" s="157"/>
      <c r="H328" s="67"/>
      <c r="I328" s="89"/>
      <c r="J328" s="158"/>
      <c r="K328" s="89">
        <f t="shared" ref="K328:L328" si="120">K331+K334</f>
        <v>90</v>
      </c>
      <c r="L328" s="95">
        <f t="shared" si="120"/>
        <v>339</v>
      </c>
      <c r="M328" s="159"/>
      <c r="N328" s="159">
        <f t="shared" ref="N328" si="121">N331+N334</f>
        <v>159</v>
      </c>
    </row>
    <row r="329" spans="1:14" ht="27" x14ac:dyDescent="0.3">
      <c r="A329" s="11"/>
      <c r="B329" s="11"/>
      <c r="C329" s="11"/>
      <c r="D329" s="13" t="s">
        <v>49</v>
      </c>
      <c r="E329" s="155"/>
      <c r="F329" s="156"/>
      <c r="G329" s="157"/>
      <c r="H329" s="67"/>
      <c r="I329" s="89"/>
      <c r="J329" s="158"/>
      <c r="K329" s="89">
        <f t="shared" ref="K329" si="122">K330/K328*1000</f>
        <v>17905.555555555555</v>
      </c>
      <c r="L329" s="160">
        <f>L330/L328*1000</f>
        <v>17830.530973451328</v>
      </c>
      <c r="M329" s="161"/>
      <c r="N329" s="161">
        <f>N330/N328*1000</f>
        <v>17827.358490566039</v>
      </c>
    </row>
    <row r="330" spans="1:14" ht="27" x14ac:dyDescent="0.3">
      <c r="A330" s="11"/>
      <c r="B330" s="11"/>
      <c r="C330" s="10"/>
      <c r="D330" s="13" t="s">
        <v>47</v>
      </c>
      <c r="E330" s="155"/>
      <c r="F330" s="156"/>
      <c r="G330" s="157"/>
      <c r="H330" s="67"/>
      <c r="I330" s="89"/>
      <c r="J330" s="158"/>
      <c r="K330" s="89">
        <f t="shared" ref="K330" si="123">K333+K336</f>
        <v>1611.5</v>
      </c>
      <c r="L330" s="95">
        <f>L333+L336</f>
        <v>6044.55</v>
      </c>
      <c r="M330" s="159"/>
      <c r="N330" s="159">
        <f>N333+N336</f>
        <v>2834.55</v>
      </c>
    </row>
    <row r="331" spans="1:14" ht="27" x14ac:dyDescent="0.3">
      <c r="A331" s="11"/>
      <c r="B331" s="11"/>
      <c r="C331" s="11" t="s">
        <v>31</v>
      </c>
      <c r="D331" s="13" t="s">
        <v>48</v>
      </c>
      <c r="E331" s="155"/>
      <c r="F331" s="156"/>
      <c r="G331" s="157"/>
      <c r="H331" s="67"/>
      <c r="I331" s="89"/>
      <c r="J331" s="158"/>
      <c r="K331" s="89">
        <v>41</v>
      </c>
      <c r="L331" s="95">
        <v>129</v>
      </c>
      <c r="M331" s="159"/>
      <c r="N331" s="159">
        <v>60</v>
      </c>
    </row>
    <row r="332" spans="1:14" ht="27" x14ac:dyDescent="0.3">
      <c r="A332" s="11"/>
      <c r="B332" s="11"/>
      <c r="C332" s="11"/>
      <c r="D332" s="13" t="s">
        <v>49</v>
      </c>
      <c r="E332" s="155"/>
      <c r="F332" s="156"/>
      <c r="G332" s="157"/>
      <c r="H332" s="67"/>
      <c r="I332" s="89"/>
      <c r="J332" s="158"/>
      <c r="K332" s="90">
        <v>18450</v>
      </c>
      <c r="L332" s="94">
        <v>18450</v>
      </c>
      <c r="M332" s="180"/>
      <c r="N332" s="180">
        <v>18450</v>
      </c>
    </row>
    <row r="333" spans="1:14" ht="27" x14ac:dyDescent="0.3">
      <c r="A333" s="11"/>
      <c r="B333" s="11"/>
      <c r="C333" s="10"/>
      <c r="D333" s="13" t="s">
        <v>47</v>
      </c>
      <c r="E333" s="155"/>
      <c r="F333" s="156"/>
      <c r="G333" s="157"/>
      <c r="H333" s="67"/>
      <c r="I333" s="89"/>
      <c r="J333" s="158"/>
      <c r="K333" s="89">
        <f t="shared" ref="K333:L333" si="124">K331*K332/1000</f>
        <v>756.45</v>
      </c>
      <c r="L333" s="95">
        <f t="shared" si="124"/>
        <v>2380.0500000000002</v>
      </c>
      <c r="M333" s="159"/>
      <c r="N333" s="159">
        <f t="shared" ref="N333" si="125">N331*N332/1000</f>
        <v>1107</v>
      </c>
    </row>
    <row r="334" spans="1:14" ht="27" x14ac:dyDescent="0.3">
      <c r="A334" s="11"/>
      <c r="B334" s="11"/>
      <c r="C334" s="11" t="s">
        <v>113</v>
      </c>
      <c r="D334" s="13" t="s">
        <v>48</v>
      </c>
      <c r="E334" s="155"/>
      <c r="F334" s="156"/>
      <c r="G334" s="157"/>
      <c r="H334" s="67"/>
      <c r="I334" s="89"/>
      <c r="J334" s="158"/>
      <c r="K334" s="89">
        <v>49</v>
      </c>
      <c r="L334" s="95">
        <v>210</v>
      </c>
      <c r="M334" s="159"/>
      <c r="N334" s="159">
        <v>99</v>
      </c>
    </row>
    <row r="335" spans="1:14" ht="27" x14ac:dyDescent="0.3">
      <c r="A335" s="11"/>
      <c r="B335" s="11"/>
      <c r="C335" s="10"/>
      <c r="D335" s="13" t="s">
        <v>49</v>
      </c>
      <c r="E335" s="155"/>
      <c r="F335" s="156"/>
      <c r="G335" s="157"/>
      <c r="H335" s="67"/>
      <c r="I335" s="89"/>
      <c r="J335" s="158"/>
      <c r="K335" s="90">
        <v>17450</v>
      </c>
      <c r="L335" s="94">
        <v>17450</v>
      </c>
      <c r="M335" s="180"/>
      <c r="N335" s="180">
        <v>17450</v>
      </c>
    </row>
    <row r="336" spans="1:14" ht="27" x14ac:dyDescent="0.3">
      <c r="A336" s="11"/>
      <c r="B336" s="11"/>
      <c r="C336" s="10"/>
      <c r="D336" s="13" t="s">
        <v>47</v>
      </c>
      <c r="E336" s="155"/>
      <c r="F336" s="156"/>
      <c r="G336" s="157"/>
      <c r="H336" s="67"/>
      <c r="I336" s="89"/>
      <c r="J336" s="158"/>
      <c r="K336" s="89">
        <f t="shared" ref="K336:L336" si="126">K334*K335/1000</f>
        <v>855.05</v>
      </c>
      <c r="L336" s="95">
        <f t="shared" si="126"/>
        <v>3664.5</v>
      </c>
      <c r="M336" s="159"/>
      <c r="N336" s="159">
        <f t="shared" ref="N336" si="127">N334*N335/1000</f>
        <v>1727.55</v>
      </c>
    </row>
    <row r="337" spans="1:14" ht="27" x14ac:dyDescent="0.3">
      <c r="A337" s="11"/>
      <c r="B337" s="11"/>
      <c r="C337" s="10" t="s">
        <v>32</v>
      </c>
      <c r="D337" s="13" t="s">
        <v>115</v>
      </c>
      <c r="E337" s="155"/>
      <c r="F337" s="156"/>
      <c r="G337" s="157"/>
      <c r="H337" s="67"/>
      <c r="I337" s="89"/>
      <c r="J337" s="158"/>
      <c r="K337" s="89">
        <v>1</v>
      </c>
      <c r="L337" s="95">
        <v>1</v>
      </c>
      <c r="M337" s="159"/>
      <c r="N337" s="159">
        <v>4</v>
      </c>
    </row>
    <row r="338" spans="1:14" ht="27" x14ac:dyDescent="0.3">
      <c r="A338" s="11"/>
      <c r="B338" s="11"/>
      <c r="C338" s="10"/>
      <c r="D338" s="13" t="s">
        <v>49</v>
      </c>
      <c r="E338" s="155"/>
      <c r="F338" s="156"/>
      <c r="G338" s="157"/>
      <c r="H338" s="67"/>
      <c r="I338" s="89"/>
      <c r="J338" s="158"/>
      <c r="K338" s="90">
        <v>7500</v>
      </c>
      <c r="L338" s="94">
        <v>7500</v>
      </c>
      <c r="M338" s="180"/>
      <c r="N338" s="180">
        <v>7500</v>
      </c>
    </row>
    <row r="339" spans="1:14" ht="27" x14ac:dyDescent="0.3">
      <c r="A339" s="11"/>
      <c r="B339" s="11"/>
      <c r="C339" s="10"/>
      <c r="D339" s="13" t="s">
        <v>47</v>
      </c>
      <c r="E339" s="155"/>
      <c r="F339" s="156"/>
      <c r="G339" s="157"/>
      <c r="H339" s="67"/>
      <c r="I339" s="89"/>
      <c r="J339" s="158"/>
      <c r="K339" s="89">
        <f t="shared" ref="K339" si="128">K337*K338/1000</f>
        <v>7.5</v>
      </c>
      <c r="L339" s="95">
        <f t="shared" ref="L339" si="129">L338*L337/1000</f>
        <v>7.5</v>
      </c>
      <c r="M339" s="159"/>
      <c r="N339" s="159">
        <f t="shared" ref="N339" si="130">N338*N337/1000</f>
        <v>30</v>
      </c>
    </row>
    <row r="340" spans="1:14" ht="27" x14ac:dyDescent="0.3">
      <c r="A340" s="11"/>
      <c r="B340" s="11"/>
      <c r="C340" s="10" t="s">
        <v>231</v>
      </c>
      <c r="D340" s="6" t="s">
        <v>115</v>
      </c>
      <c r="E340" s="155">
        <f>[2]Sheet1!$D$43+[2]Sheet1!$D$78+[2]Sheet1!$D$117</f>
        <v>1231</v>
      </c>
      <c r="F340" s="156">
        <f>[2]Sheet1!$E$43+[2]Sheet1!$E$78+[2]Sheet1!$E$117</f>
        <v>1097</v>
      </c>
      <c r="G340" s="157">
        <f>[2]Sheet1!$F$43+[2]Sheet1!$F$78+[2]Sheet1!$F$117</f>
        <v>989</v>
      </c>
      <c r="H340" s="67">
        <f>[2]Sheet1!$G$43+[2]Sheet1!$G$78+[2]Sheet1!$G$117</f>
        <v>1086</v>
      </c>
      <c r="I340" s="89">
        <v>903</v>
      </c>
      <c r="J340" s="158">
        <f>[2]Sheet1!$J$43+[2]Sheet1!$J$78+[2]Sheet1!$J$102+[2]Sheet1!$J$117</f>
        <v>932</v>
      </c>
      <c r="K340" s="89">
        <f t="shared" ref="K340:L340" si="131">K343+K352</f>
        <v>907</v>
      </c>
      <c r="L340" s="95">
        <f t="shared" si="131"/>
        <v>946</v>
      </c>
      <c r="M340" s="159"/>
      <c r="N340" s="159">
        <f t="shared" ref="N340" si="132">N343+N352</f>
        <v>1160</v>
      </c>
    </row>
    <row r="341" spans="1:14" ht="27" x14ac:dyDescent="0.3">
      <c r="A341" s="11"/>
      <c r="B341" s="11"/>
      <c r="C341" s="10"/>
      <c r="D341" s="13" t="s">
        <v>49</v>
      </c>
      <c r="E341" s="155">
        <f>E342/E340*1000</f>
        <v>9901.5548334687246</v>
      </c>
      <c r="F341" s="156">
        <f>F342/F340*1000</f>
        <v>10463.114858705561</v>
      </c>
      <c r="G341" s="157">
        <f>G342/G340*1000</f>
        <v>8811.8705763397375</v>
      </c>
      <c r="H341" s="67">
        <f>H342/H340*1000</f>
        <v>9191.4325966850829</v>
      </c>
      <c r="I341" s="89">
        <v>7499.7055370985599</v>
      </c>
      <c r="J341" s="158">
        <f t="shared" ref="J341" si="133">J342/J340*1000</f>
        <v>7619.0987110729611</v>
      </c>
      <c r="K341" s="89">
        <f>K342*1000/K340</f>
        <v>11307.49724366042</v>
      </c>
      <c r="L341" s="95">
        <f t="shared" ref="L341" si="134">L342/L340*1000</f>
        <v>10993.372093023256</v>
      </c>
      <c r="M341" s="159"/>
      <c r="N341" s="159">
        <f t="shared" ref="N341" si="135">N342/N340*1000</f>
        <v>12623.710172413794</v>
      </c>
    </row>
    <row r="342" spans="1:14" ht="27" x14ac:dyDescent="0.3">
      <c r="A342" s="11"/>
      <c r="B342" s="11"/>
      <c r="C342" s="10"/>
      <c r="D342" s="13" t="s">
        <v>47</v>
      </c>
      <c r="E342" s="155">
        <f>[2]Sheet1!$D$119+[2]Sheet1!$D$80+[2]Sheet1!$D$45</f>
        <v>12188.813999999998</v>
      </c>
      <c r="F342" s="156">
        <f>[2]Sheet1!$E$119+[2]Sheet1!$E$80+[2]Sheet1!$E$45</f>
        <v>11478.037</v>
      </c>
      <c r="G342" s="157">
        <f>[2]Sheet1!$F$119+[2]Sheet1!$F$80+[2]Sheet1!$F$45</f>
        <v>8714.94</v>
      </c>
      <c r="H342" s="67">
        <f>[2]Sheet1!$G$119+[2]Sheet1!$G$80+[2]Sheet1!$G$45</f>
        <v>9981.8958000000002</v>
      </c>
      <c r="I342" s="89">
        <v>6772.2340999999997</v>
      </c>
      <c r="J342" s="158">
        <f>[2]Sheet1!$J$45+[2]Sheet1!$J$80+[2]Sheet1!$J$104+[2]Sheet1!$J$119</f>
        <v>7100.9999987199999</v>
      </c>
      <c r="K342" s="89">
        <f t="shared" ref="K342:L342" si="136">K345+K354</f>
        <v>10255.900000000001</v>
      </c>
      <c r="L342" s="95">
        <f t="shared" si="136"/>
        <v>10399.73</v>
      </c>
      <c r="M342" s="159"/>
      <c r="N342" s="159">
        <f t="shared" ref="N342" si="137">N345+N354</f>
        <v>14643.5038</v>
      </c>
    </row>
    <row r="343" spans="1:14" ht="27" x14ac:dyDescent="0.3">
      <c r="A343" s="11">
        <v>2.2999999999999998</v>
      </c>
      <c r="B343" s="11"/>
      <c r="C343" s="10" t="s">
        <v>114</v>
      </c>
      <c r="D343" s="13" t="s">
        <v>115</v>
      </c>
      <c r="E343" s="155"/>
      <c r="F343" s="156"/>
      <c r="G343" s="157"/>
      <c r="H343" s="67"/>
      <c r="I343" s="89"/>
      <c r="J343" s="158"/>
      <c r="K343" s="89">
        <f t="shared" ref="K343" si="138">K346+K349</f>
        <v>34</v>
      </c>
      <c r="L343" s="95">
        <f>L346+L349</f>
        <v>55</v>
      </c>
      <c r="M343" s="159"/>
      <c r="N343" s="159">
        <f>N346+N349</f>
        <v>45</v>
      </c>
    </row>
    <row r="344" spans="1:14" ht="27" x14ac:dyDescent="0.3">
      <c r="A344" s="11"/>
      <c r="B344" s="11"/>
      <c r="C344" s="10"/>
      <c r="D344" s="13" t="s">
        <v>49</v>
      </c>
      <c r="E344" s="155"/>
      <c r="F344" s="156"/>
      <c r="G344" s="157"/>
      <c r="H344" s="67"/>
      <c r="I344" s="89"/>
      <c r="J344" s="158"/>
      <c r="K344" s="89">
        <f>K345*1000/K343</f>
        <v>11422.35294117647</v>
      </c>
      <c r="L344" s="95">
        <f t="shared" ref="L344" si="139">L345/L343*1000</f>
        <v>10168.181818181818</v>
      </c>
      <c r="M344" s="159"/>
      <c r="N344" s="159">
        <f t="shared" ref="N344" si="140">N345/N343*1000</f>
        <v>11781.111111111111</v>
      </c>
    </row>
    <row r="345" spans="1:14" ht="27" x14ac:dyDescent="0.3">
      <c r="A345" s="11"/>
      <c r="B345" s="11"/>
      <c r="C345" s="10"/>
      <c r="D345" s="13" t="s">
        <v>47</v>
      </c>
      <c r="E345" s="155"/>
      <c r="F345" s="156"/>
      <c r="G345" s="157"/>
      <c r="H345" s="67"/>
      <c r="I345" s="89"/>
      <c r="J345" s="158"/>
      <c r="K345" s="89">
        <f t="shared" ref="K345:L345" si="141">K348+K351</f>
        <v>388.36</v>
      </c>
      <c r="L345" s="95">
        <f t="shared" si="141"/>
        <v>559.25</v>
      </c>
      <c r="M345" s="159"/>
      <c r="N345" s="159">
        <f t="shared" ref="N345" si="142">N348+N351</f>
        <v>530.15</v>
      </c>
    </row>
    <row r="346" spans="1:14" ht="27" x14ac:dyDescent="0.3">
      <c r="A346" s="11"/>
      <c r="B346" s="11"/>
      <c r="C346" s="11" t="s">
        <v>33</v>
      </c>
      <c r="D346" s="13" t="s">
        <v>115</v>
      </c>
      <c r="E346" s="155"/>
      <c r="F346" s="156"/>
      <c r="G346" s="157"/>
      <c r="H346" s="67"/>
      <c r="I346" s="89"/>
      <c r="J346" s="158"/>
      <c r="K346" s="89">
        <v>10</v>
      </c>
      <c r="L346" s="95">
        <v>30</v>
      </c>
      <c r="M346" s="159"/>
      <c r="N346" s="159">
        <v>10</v>
      </c>
    </row>
    <row r="347" spans="1:14" ht="27" x14ac:dyDescent="0.3">
      <c r="A347" s="11"/>
      <c r="B347" s="11"/>
      <c r="C347" s="11"/>
      <c r="D347" s="13" t="s">
        <v>49</v>
      </c>
      <c r="E347" s="155"/>
      <c r="F347" s="156"/>
      <c r="G347" s="157"/>
      <c r="H347" s="67"/>
      <c r="I347" s="89"/>
      <c r="J347" s="158"/>
      <c r="K347" s="90">
        <v>7900</v>
      </c>
      <c r="L347" s="94">
        <v>7900</v>
      </c>
      <c r="M347" s="180"/>
      <c r="N347" s="180">
        <v>7900</v>
      </c>
    </row>
    <row r="348" spans="1:14" ht="27" x14ac:dyDescent="0.3">
      <c r="A348" s="11"/>
      <c r="B348" s="11"/>
      <c r="C348" s="10"/>
      <c r="D348" s="13" t="s">
        <v>47</v>
      </c>
      <c r="E348" s="155"/>
      <c r="F348" s="156"/>
      <c r="G348" s="157"/>
      <c r="H348" s="67"/>
      <c r="I348" s="89"/>
      <c r="J348" s="158"/>
      <c r="K348" s="89">
        <f t="shared" ref="K348:L348" si="143">K347*K346/1000</f>
        <v>79</v>
      </c>
      <c r="L348" s="95">
        <f t="shared" si="143"/>
        <v>237</v>
      </c>
      <c r="M348" s="159"/>
      <c r="N348" s="159">
        <f t="shared" ref="N348" si="144">N347*N346/1000</f>
        <v>79</v>
      </c>
    </row>
    <row r="349" spans="1:14" ht="27" x14ac:dyDescent="0.3">
      <c r="A349" s="11"/>
      <c r="B349" s="11"/>
      <c r="C349" s="11" t="s">
        <v>34</v>
      </c>
      <c r="D349" s="13" t="s">
        <v>115</v>
      </c>
      <c r="E349" s="155"/>
      <c r="F349" s="156"/>
      <c r="G349" s="157"/>
      <c r="H349" s="67"/>
      <c r="I349" s="89"/>
      <c r="J349" s="158"/>
      <c r="K349" s="89">
        <v>24</v>
      </c>
      <c r="L349" s="95">
        <v>25</v>
      </c>
      <c r="M349" s="159"/>
      <c r="N349" s="159">
        <v>35</v>
      </c>
    </row>
    <row r="350" spans="1:14" ht="27" x14ac:dyDescent="0.3">
      <c r="A350" s="11"/>
      <c r="B350" s="11"/>
      <c r="C350" s="10"/>
      <c r="D350" s="13" t="s">
        <v>49</v>
      </c>
      <c r="E350" s="155"/>
      <c r="F350" s="156"/>
      <c r="G350" s="157"/>
      <c r="H350" s="67"/>
      <c r="I350" s="89"/>
      <c r="J350" s="158"/>
      <c r="K350" s="90">
        <v>12890</v>
      </c>
      <c r="L350" s="94">
        <v>12890</v>
      </c>
      <c r="M350" s="180"/>
      <c r="N350" s="180">
        <v>12890</v>
      </c>
    </row>
    <row r="351" spans="1:14" ht="27" x14ac:dyDescent="0.3">
      <c r="A351" s="11"/>
      <c r="B351" s="11"/>
      <c r="C351" s="10"/>
      <c r="D351" s="13" t="s">
        <v>47</v>
      </c>
      <c r="E351" s="155"/>
      <c r="F351" s="156"/>
      <c r="G351" s="157"/>
      <c r="H351" s="67"/>
      <c r="I351" s="89"/>
      <c r="J351" s="158"/>
      <c r="K351" s="89">
        <f t="shared" ref="K351:L351" si="145">K350*K349/1000</f>
        <v>309.36</v>
      </c>
      <c r="L351" s="95">
        <f t="shared" si="145"/>
        <v>322.25</v>
      </c>
      <c r="M351" s="159"/>
      <c r="N351" s="159">
        <f t="shared" ref="N351" si="146">N350*N349/1000</f>
        <v>451.15</v>
      </c>
    </row>
    <row r="352" spans="1:14" ht="27" x14ac:dyDescent="0.3">
      <c r="A352" s="11">
        <v>2.11</v>
      </c>
      <c r="B352" s="11"/>
      <c r="C352" s="14" t="s">
        <v>232</v>
      </c>
      <c r="D352" s="6" t="s">
        <v>115</v>
      </c>
      <c r="E352" s="155"/>
      <c r="F352" s="156"/>
      <c r="G352" s="157"/>
      <c r="H352" s="67"/>
      <c r="I352" s="89"/>
      <c r="J352" s="158">
        <v>400</v>
      </c>
      <c r="K352" s="89">
        <f t="shared" ref="K352" si="147">K355+K358</f>
        <v>873</v>
      </c>
      <c r="L352" s="95">
        <f>L355+L358</f>
        <v>891</v>
      </c>
      <c r="M352" s="159"/>
      <c r="N352" s="159">
        <f>N355+N358</f>
        <v>1115</v>
      </c>
    </row>
    <row r="353" spans="1:14" ht="27" x14ac:dyDescent="0.3">
      <c r="A353" s="11"/>
      <c r="B353" s="11"/>
      <c r="C353" s="11"/>
      <c r="D353" s="6" t="s">
        <v>49</v>
      </c>
      <c r="E353" s="155"/>
      <c r="F353" s="156"/>
      <c r="G353" s="157"/>
      <c r="H353" s="67"/>
      <c r="I353" s="89"/>
      <c r="J353" s="158">
        <v>12000</v>
      </c>
      <c r="K353" s="89">
        <f>K354*100/K352</f>
        <v>1130.3024054982818</v>
      </c>
      <c r="L353" s="183">
        <f>L354/L352*1000</f>
        <v>11044.309764309764</v>
      </c>
      <c r="M353" s="184"/>
      <c r="N353" s="184">
        <f>N354/N352*1000</f>
        <v>12657.716412556054</v>
      </c>
    </row>
    <row r="354" spans="1:14" ht="27" x14ac:dyDescent="0.3">
      <c r="A354" s="11"/>
      <c r="B354" s="11"/>
      <c r="C354" s="11"/>
      <c r="D354" s="6" t="s">
        <v>47</v>
      </c>
      <c r="E354" s="155"/>
      <c r="F354" s="156"/>
      <c r="G354" s="157"/>
      <c r="H354" s="67"/>
      <c r="I354" s="89"/>
      <c r="J354" s="158">
        <f>J353*J352/1000</f>
        <v>4800</v>
      </c>
      <c r="K354" s="89">
        <f>K357+K360</f>
        <v>9867.5400000000009</v>
      </c>
      <c r="L354" s="95">
        <f>(L360+L357)</f>
        <v>9840.48</v>
      </c>
      <c r="M354" s="159"/>
      <c r="N354" s="159">
        <f>(N360+N357)</f>
        <v>14113.353800000001</v>
      </c>
    </row>
    <row r="355" spans="1:14" ht="27" x14ac:dyDescent="0.3">
      <c r="A355" s="11"/>
      <c r="B355" s="11"/>
      <c r="C355" s="11" t="s">
        <v>233</v>
      </c>
      <c r="D355" s="6" t="s">
        <v>115</v>
      </c>
      <c r="E355" s="155"/>
      <c r="F355" s="156"/>
      <c r="G355" s="157"/>
      <c r="H355" s="67"/>
      <c r="I355" s="89"/>
      <c r="J355" s="158"/>
      <c r="K355" s="89">
        <v>696</v>
      </c>
      <c r="L355" s="95">
        <v>700</v>
      </c>
      <c r="M355" s="159"/>
      <c r="N355" s="159">
        <v>467</v>
      </c>
    </row>
    <row r="356" spans="1:14" ht="27" x14ac:dyDescent="0.3">
      <c r="A356" s="11"/>
      <c r="B356" s="11"/>
      <c r="C356" s="11"/>
      <c r="D356" s="6" t="s">
        <v>49</v>
      </c>
      <c r="E356" s="155"/>
      <c r="F356" s="156"/>
      <c r="G356" s="157"/>
      <c r="H356" s="67"/>
      <c r="I356" s="89"/>
      <c r="J356" s="158"/>
      <c r="K356" s="90">
        <v>10490</v>
      </c>
      <c r="L356" s="185">
        <v>10101.4</v>
      </c>
      <c r="M356" s="186"/>
      <c r="N356" s="186">
        <v>10101.4</v>
      </c>
    </row>
    <row r="357" spans="1:14" ht="27" x14ac:dyDescent="0.3">
      <c r="A357" s="11"/>
      <c r="B357" s="11"/>
      <c r="C357" s="11"/>
      <c r="D357" s="6" t="s">
        <v>47</v>
      </c>
      <c r="E357" s="155"/>
      <c r="F357" s="156"/>
      <c r="G357" s="157"/>
      <c r="H357" s="67"/>
      <c r="I357" s="89">
        <f>74*95000</f>
        <v>7030000</v>
      </c>
      <c r="J357" s="158"/>
      <c r="K357" s="90">
        <f t="shared" ref="K357:L357" si="148">(K355*K356)/1000</f>
        <v>7301.04</v>
      </c>
      <c r="L357" s="95">
        <f t="shared" si="148"/>
        <v>7070.98</v>
      </c>
      <c r="M357" s="159"/>
      <c r="N357" s="159">
        <f t="shared" ref="N357" si="149">(N355*N356)/1000</f>
        <v>4717.3537999999999</v>
      </c>
    </row>
    <row r="358" spans="1:14" ht="27" x14ac:dyDescent="0.3">
      <c r="A358" s="11"/>
      <c r="B358" s="11"/>
      <c r="C358" s="11" t="s">
        <v>35</v>
      </c>
      <c r="D358" s="6" t="s">
        <v>115</v>
      </c>
      <c r="E358" s="155"/>
      <c r="F358" s="156"/>
      <c r="G358" s="157"/>
      <c r="H358" s="67"/>
      <c r="I358" s="89"/>
      <c r="J358" s="158"/>
      <c r="K358" s="89">
        <v>177</v>
      </c>
      <c r="L358" s="95">
        <v>191</v>
      </c>
      <c r="M358" s="159"/>
      <c r="N358" s="159">
        <v>648</v>
      </c>
    </row>
    <row r="359" spans="1:14" s="40" customFormat="1" ht="27" x14ac:dyDescent="0.3">
      <c r="A359" s="11"/>
      <c r="B359" s="11"/>
      <c r="C359" s="11"/>
      <c r="D359" s="6" t="s">
        <v>49</v>
      </c>
      <c r="E359" s="155"/>
      <c r="F359" s="156"/>
      <c r="G359" s="157"/>
      <c r="H359" s="67"/>
      <c r="I359" s="89"/>
      <c r="J359" s="158"/>
      <c r="K359" s="90">
        <v>14500</v>
      </c>
      <c r="L359" s="94">
        <v>14500</v>
      </c>
      <c r="M359" s="180"/>
      <c r="N359" s="180">
        <v>14500</v>
      </c>
    </row>
    <row r="360" spans="1:14" ht="27" x14ac:dyDescent="0.3">
      <c r="A360" s="11"/>
      <c r="B360" s="11"/>
      <c r="C360" s="11"/>
      <c r="D360" s="6" t="s">
        <v>47</v>
      </c>
      <c r="E360" s="155"/>
      <c r="F360" s="156"/>
      <c r="G360" s="157"/>
      <c r="H360" s="67"/>
      <c r="I360" s="89"/>
      <c r="J360" s="158"/>
      <c r="K360" s="89">
        <f t="shared" ref="K360" si="150">K359*K358/1000</f>
        <v>2566.5</v>
      </c>
      <c r="L360" s="95">
        <f t="shared" ref="L360" si="151">(L358*L359)/1000</f>
        <v>2769.5</v>
      </c>
      <c r="M360" s="159"/>
      <c r="N360" s="159">
        <f t="shared" ref="N360" si="152">(N358*N359)/1000</f>
        <v>9396</v>
      </c>
    </row>
    <row r="361" spans="1:14" s="41" customFormat="1" ht="27" x14ac:dyDescent="0.3">
      <c r="A361" s="11">
        <v>2.4</v>
      </c>
      <c r="B361" s="11"/>
      <c r="C361" s="7" t="s">
        <v>116</v>
      </c>
      <c r="D361" s="6" t="s">
        <v>115</v>
      </c>
      <c r="E361" s="155">
        <v>2000</v>
      </c>
      <c r="F361" s="156">
        <v>2000</v>
      </c>
      <c r="G361" s="157">
        <v>2000</v>
      </c>
      <c r="H361" s="67">
        <v>2000</v>
      </c>
      <c r="I361" s="89">
        <v>1606</v>
      </c>
      <c r="J361" s="158">
        <v>2000</v>
      </c>
      <c r="K361" s="89">
        <v>1853</v>
      </c>
      <c r="L361" s="95">
        <v>2000</v>
      </c>
      <c r="M361" s="159"/>
      <c r="N361" s="159">
        <v>1935</v>
      </c>
    </row>
    <row r="362" spans="1:14" s="41" customFormat="1" ht="27" x14ac:dyDescent="0.3">
      <c r="A362" s="11"/>
      <c r="B362" s="11"/>
      <c r="C362" s="7"/>
      <c r="D362" s="6" t="s">
        <v>49</v>
      </c>
      <c r="E362" s="155">
        <v>13400</v>
      </c>
      <c r="F362" s="156">
        <v>13700</v>
      </c>
      <c r="G362" s="157">
        <v>12500</v>
      </c>
      <c r="H362" s="67">
        <v>12500</v>
      </c>
      <c r="I362" s="89">
        <v>11446.3</v>
      </c>
      <c r="J362" s="158">
        <v>11450</v>
      </c>
      <c r="K362" s="90">
        <v>13500</v>
      </c>
      <c r="L362" s="94">
        <v>13500</v>
      </c>
      <c r="M362" s="180"/>
      <c r="N362" s="180">
        <v>13500</v>
      </c>
    </row>
    <row r="363" spans="1:14" s="41" customFormat="1" ht="27" x14ac:dyDescent="0.3">
      <c r="A363" s="11"/>
      <c r="B363" s="11"/>
      <c r="C363" s="7"/>
      <c r="D363" s="6" t="s">
        <v>47</v>
      </c>
      <c r="E363" s="155">
        <v>26800</v>
      </c>
      <c r="F363" s="156">
        <v>27400</v>
      </c>
      <c r="G363" s="157">
        <v>25000</v>
      </c>
      <c r="H363" s="67">
        <v>25000</v>
      </c>
      <c r="I363" s="89">
        <v>18382.757799999996</v>
      </c>
      <c r="J363" s="158">
        <v>22900</v>
      </c>
      <c r="K363" s="89">
        <f t="shared" ref="K363" si="153">K361*K362/1000</f>
        <v>25015.5</v>
      </c>
      <c r="L363" s="95">
        <f>L361*L362/1000</f>
        <v>27000</v>
      </c>
      <c r="M363" s="159"/>
      <c r="N363" s="159">
        <f>N361*N362/1000</f>
        <v>26122.5</v>
      </c>
    </row>
    <row r="364" spans="1:14" s="41" customFormat="1" ht="27" x14ac:dyDescent="0.3">
      <c r="A364" s="11">
        <v>2.5</v>
      </c>
      <c r="B364" s="11"/>
      <c r="C364" s="98" t="s">
        <v>234</v>
      </c>
      <c r="D364" s="6" t="s">
        <v>115</v>
      </c>
      <c r="E364" s="155">
        <v>1400</v>
      </c>
      <c r="F364" s="156">
        <v>1281</v>
      </c>
      <c r="G364" s="157">
        <v>1481</v>
      </c>
      <c r="H364" s="67">
        <v>1286</v>
      </c>
      <c r="I364" s="89">
        <v>1042</v>
      </c>
      <c r="J364" s="158">
        <v>1472</v>
      </c>
      <c r="K364" s="89">
        <f>K367+K370</f>
        <v>1462</v>
      </c>
      <c r="L364" s="95">
        <f>L367+L370</f>
        <v>1416</v>
      </c>
      <c r="M364" s="159"/>
      <c r="N364" s="159">
        <f>N367+N370</f>
        <v>2396</v>
      </c>
    </row>
    <row r="365" spans="1:14" s="41" customFormat="1" ht="27" x14ac:dyDescent="0.3">
      <c r="A365" s="11"/>
      <c r="B365" s="11"/>
      <c r="C365" s="7"/>
      <c r="D365" s="6" t="s">
        <v>49</v>
      </c>
      <c r="E365" s="155">
        <v>21900</v>
      </c>
      <c r="F365" s="156">
        <v>22240</v>
      </c>
      <c r="G365" s="157">
        <v>20800</v>
      </c>
      <c r="H365" s="67">
        <v>20716</v>
      </c>
      <c r="I365" s="89">
        <v>19500</v>
      </c>
      <c r="J365" s="158">
        <v>19424</v>
      </c>
      <c r="K365" s="89">
        <f>K366*1000/K364</f>
        <v>28500</v>
      </c>
      <c r="L365" s="160">
        <f>L366/L364*1000</f>
        <v>23612.994350282483</v>
      </c>
      <c r="M365" s="161"/>
      <c r="N365" s="161">
        <f>N366/N364*1000</f>
        <v>27924.040066777961</v>
      </c>
    </row>
    <row r="366" spans="1:14" s="41" customFormat="1" ht="27" x14ac:dyDescent="0.3">
      <c r="A366" s="11"/>
      <c r="B366" s="11"/>
      <c r="C366" s="7"/>
      <c r="D366" s="6" t="s">
        <v>47</v>
      </c>
      <c r="E366" s="155">
        <v>30660</v>
      </c>
      <c r="F366" s="156">
        <v>28489.439999999999</v>
      </c>
      <c r="G366" s="157">
        <v>30804.799999999999</v>
      </c>
      <c r="H366" s="67">
        <v>26640.776000000002</v>
      </c>
      <c r="I366" s="89">
        <v>20319</v>
      </c>
      <c r="J366" s="158">
        <v>28592.128000000001</v>
      </c>
      <c r="K366" s="89">
        <f>K369+K372</f>
        <v>41667</v>
      </c>
      <c r="L366" s="95">
        <f>L369+L372</f>
        <v>33436</v>
      </c>
      <c r="M366" s="159"/>
      <c r="N366" s="159">
        <f>N369+N372</f>
        <v>66906</v>
      </c>
    </row>
    <row r="367" spans="1:14" s="41" customFormat="1" ht="27" x14ac:dyDescent="0.3">
      <c r="A367" s="11" t="s">
        <v>235</v>
      </c>
      <c r="B367" s="11"/>
      <c r="C367" s="7" t="s">
        <v>117</v>
      </c>
      <c r="D367" s="6" t="s">
        <v>115</v>
      </c>
      <c r="E367" s="155"/>
      <c r="F367" s="156"/>
      <c r="G367" s="157"/>
      <c r="H367" s="67"/>
      <c r="I367" s="89"/>
      <c r="J367" s="158"/>
      <c r="K367" s="89"/>
      <c r="L367" s="95">
        <v>692</v>
      </c>
      <c r="M367" s="159"/>
      <c r="N367" s="159">
        <v>138</v>
      </c>
    </row>
    <row r="368" spans="1:14" s="41" customFormat="1" ht="27" x14ac:dyDescent="0.3">
      <c r="A368" s="11"/>
      <c r="B368" s="11"/>
      <c r="C368" s="7"/>
      <c r="D368" s="6" t="s">
        <v>49</v>
      </c>
      <c r="E368" s="155"/>
      <c r="F368" s="156"/>
      <c r="G368" s="157"/>
      <c r="H368" s="67"/>
      <c r="I368" s="89"/>
      <c r="J368" s="158"/>
      <c r="K368" s="89"/>
      <c r="L368" s="95">
        <v>18500</v>
      </c>
      <c r="M368" s="159"/>
      <c r="N368" s="159">
        <v>18500</v>
      </c>
    </row>
    <row r="369" spans="1:14" s="41" customFormat="1" ht="27" x14ac:dyDescent="0.3">
      <c r="A369" s="11"/>
      <c r="B369" s="11"/>
      <c r="C369" s="7"/>
      <c r="D369" s="6" t="s">
        <v>47</v>
      </c>
      <c r="E369" s="155"/>
      <c r="F369" s="156"/>
      <c r="G369" s="157"/>
      <c r="H369" s="67"/>
      <c r="I369" s="89"/>
      <c r="J369" s="158"/>
      <c r="K369" s="89"/>
      <c r="L369" s="95">
        <f t="shared" ref="L369" si="154">L367*L368/1000</f>
        <v>12802</v>
      </c>
      <c r="M369" s="159"/>
      <c r="N369" s="159">
        <f t="shared" ref="N369" si="155">N367*N368/1000</f>
        <v>2553</v>
      </c>
    </row>
    <row r="370" spans="1:14" s="41" customFormat="1" ht="27" x14ac:dyDescent="0.3">
      <c r="A370" s="11" t="s">
        <v>236</v>
      </c>
      <c r="B370" s="11"/>
      <c r="C370" s="7" t="s">
        <v>142</v>
      </c>
      <c r="D370" s="6" t="s">
        <v>115</v>
      </c>
      <c r="E370" s="155"/>
      <c r="F370" s="156"/>
      <c r="G370" s="157"/>
      <c r="H370" s="67"/>
      <c r="I370" s="89"/>
      <c r="J370" s="158"/>
      <c r="K370" s="89">
        <v>1462</v>
      </c>
      <c r="L370" s="95">
        <v>724</v>
      </c>
      <c r="M370" s="159"/>
      <c r="N370" s="159">
        <v>2258</v>
      </c>
    </row>
    <row r="371" spans="1:14" s="41" customFormat="1" ht="27" x14ac:dyDescent="0.3">
      <c r="A371" s="11"/>
      <c r="B371" s="11"/>
      <c r="C371" s="9"/>
      <c r="D371" s="6" t="s">
        <v>49</v>
      </c>
      <c r="E371" s="155"/>
      <c r="F371" s="156"/>
      <c r="G371" s="157"/>
      <c r="H371" s="67"/>
      <c r="I371" s="89"/>
      <c r="J371" s="158"/>
      <c r="K371" s="90">
        <v>28500</v>
      </c>
      <c r="L371" s="94">
        <v>28500</v>
      </c>
      <c r="M371" s="180"/>
      <c r="N371" s="180">
        <v>28500</v>
      </c>
    </row>
    <row r="372" spans="1:14" s="41" customFormat="1" ht="27" x14ac:dyDescent="0.3">
      <c r="A372" s="11"/>
      <c r="B372" s="11"/>
      <c r="C372" s="9"/>
      <c r="D372" s="6" t="s">
        <v>47</v>
      </c>
      <c r="E372" s="155"/>
      <c r="F372" s="156"/>
      <c r="G372" s="157"/>
      <c r="H372" s="67"/>
      <c r="I372" s="89"/>
      <c r="J372" s="158"/>
      <c r="K372" s="90">
        <f t="shared" ref="K372:L372" si="156">K370*K371/1000</f>
        <v>41667</v>
      </c>
      <c r="L372" s="95">
        <f t="shared" si="156"/>
        <v>20634</v>
      </c>
      <c r="M372" s="159"/>
      <c r="N372" s="159">
        <f t="shared" ref="N372" si="157">N370*N371/1000</f>
        <v>64353</v>
      </c>
    </row>
    <row r="373" spans="1:14" s="41" customFormat="1" ht="27" x14ac:dyDescent="0.3">
      <c r="A373" s="11">
        <v>2.6</v>
      </c>
      <c r="B373" s="11"/>
      <c r="C373" s="7" t="s">
        <v>237</v>
      </c>
      <c r="D373" s="6" t="s">
        <v>115</v>
      </c>
      <c r="E373" s="155">
        <v>0</v>
      </c>
      <c r="F373" s="156">
        <v>0</v>
      </c>
      <c r="G373" s="157">
        <v>0</v>
      </c>
      <c r="H373" s="67">
        <v>0</v>
      </c>
      <c r="I373" s="89">
        <v>9</v>
      </c>
      <c r="J373" s="158">
        <v>5</v>
      </c>
      <c r="K373" s="89">
        <v>7</v>
      </c>
      <c r="L373" s="95">
        <v>5</v>
      </c>
      <c r="M373" s="159"/>
      <c r="N373" s="159">
        <v>0</v>
      </c>
    </row>
    <row r="374" spans="1:14" ht="27" x14ac:dyDescent="0.3">
      <c r="A374" s="11"/>
      <c r="B374" s="11"/>
      <c r="C374" s="9"/>
      <c r="D374" s="6" t="s">
        <v>49</v>
      </c>
      <c r="E374" s="155">
        <v>0</v>
      </c>
      <c r="F374" s="156">
        <v>0</v>
      </c>
      <c r="G374" s="157">
        <v>0</v>
      </c>
      <c r="H374" s="67">
        <v>0</v>
      </c>
      <c r="I374" s="89">
        <f>I375/I373*1000</f>
        <v>9899.9999999999982</v>
      </c>
      <c r="J374" s="158">
        <v>9900</v>
      </c>
      <c r="K374" s="90">
        <v>9900</v>
      </c>
      <c r="L374" s="94">
        <v>9900</v>
      </c>
      <c r="M374" s="180"/>
      <c r="N374" s="180">
        <v>9900</v>
      </c>
    </row>
    <row r="375" spans="1:14" ht="27" x14ac:dyDescent="0.3">
      <c r="A375" s="11"/>
      <c r="B375" s="11"/>
      <c r="C375" s="9"/>
      <c r="D375" s="6" t="s">
        <v>47</v>
      </c>
      <c r="E375" s="155">
        <v>0</v>
      </c>
      <c r="F375" s="156">
        <v>0</v>
      </c>
      <c r="G375" s="157">
        <v>0</v>
      </c>
      <c r="H375" s="67">
        <v>0</v>
      </c>
      <c r="I375" s="89">
        <v>89.1</v>
      </c>
      <c r="J375" s="158">
        <v>49.5</v>
      </c>
      <c r="K375" s="89">
        <f t="shared" ref="K375" si="158">K373*K374/1000</f>
        <v>69.3</v>
      </c>
      <c r="L375" s="95">
        <f>L373*L374/1000</f>
        <v>49.5</v>
      </c>
      <c r="M375" s="159"/>
      <c r="N375" s="159">
        <f>N373*N374/1000</f>
        <v>0</v>
      </c>
    </row>
    <row r="376" spans="1:14" s="41" customFormat="1" ht="27" x14ac:dyDescent="0.3">
      <c r="A376" s="11">
        <v>2.7</v>
      </c>
      <c r="B376" s="11"/>
      <c r="C376" s="7" t="s">
        <v>118</v>
      </c>
      <c r="D376" s="6" t="s">
        <v>115</v>
      </c>
      <c r="E376" s="155">
        <v>1340</v>
      </c>
      <c r="F376" s="156">
        <v>1223</v>
      </c>
      <c r="G376" s="157">
        <v>1323</v>
      </c>
      <c r="H376" s="67">
        <v>1340</v>
      </c>
      <c r="I376" s="89">
        <v>940</v>
      </c>
      <c r="J376" s="158">
        <v>1344</v>
      </c>
      <c r="K376" s="89">
        <f t="shared" ref="K376" si="159">K379+K382</f>
        <v>950</v>
      </c>
      <c r="L376" s="95">
        <f>L379+L382</f>
        <v>945</v>
      </c>
      <c r="M376" s="159"/>
      <c r="N376" s="159">
        <f>N379+N382</f>
        <v>1210</v>
      </c>
    </row>
    <row r="377" spans="1:14" s="41" customFormat="1" ht="27" x14ac:dyDescent="0.3">
      <c r="A377" s="11"/>
      <c r="B377" s="11"/>
      <c r="C377" s="9"/>
      <c r="D377" s="6" t="s">
        <v>49</v>
      </c>
      <c r="E377" s="155">
        <v>6085.8</v>
      </c>
      <c r="F377" s="156">
        <v>6225</v>
      </c>
      <c r="G377" s="157"/>
      <c r="H377" s="67">
        <v>5785.8</v>
      </c>
      <c r="I377" s="89">
        <f>I378/I376*1000</f>
        <v>5164.6808510638302</v>
      </c>
      <c r="J377" s="158">
        <v>5140.3</v>
      </c>
      <c r="K377" s="89">
        <f t="shared" ref="K377" si="160">K378/K376*1000</f>
        <v>4761.5473684210529</v>
      </c>
      <c r="L377" s="95">
        <f>L378/L376*1000</f>
        <v>4946.5079365079373</v>
      </c>
      <c r="M377" s="159"/>
      <c r="N377" s="159">
        <f>N378/N376*1000</f>
        <v>4851.6776859504134</v>
      </c>
    </row>
    <row r="378" spans="1:14" s="41" customFormat="1" ht="27" x14ac:dyDescent="0.3">
      <c r="A378" s="11"/>
      <c r="B378" s="11"/>
      <c r="C378" s="9"/>
      <c r="D378" s="6" t="s">
        <v>47</v>
      </c>
      <c r="E378" s="155">
        <v>8154.9719999999998</v>
      </c>
      <c r="F378" s="156">
        <v>7613.1750000000002</v>
      </c>
      <c r="G378" s="157">
        <v>7695</v>
      </c>
      <c r="H378" s="67">
        <v>7752.9719999999998</v>
      </c>
      <c r="I378" s="89">
        <v>4854.8</v>
      </c>
      <c r="J378" s="158">
        <v>6908.5632000000005</v>
      </c>
      <c r="K378" s="89">
        <f t="shared" ref="K378" si="161">K381+K384</f>
        <v>4523.47</v>
      </c>
      <c r="L378" s="95">
        <f>L381+L384</f>
        <v>4674.4500000000007</v>
      </c>
      <c r="M378" s="159"/>
      <c r="N378" s="159">
        <f>N381+N384</f>
        <v>5870.53</v>
      </c>
    </row>
    <row r="379" spans="1:14" s="41" customFormat="1" ht="27" x14ac:dyDescent="0.3">
      <c r="A379" s="11"/>
      <c r="B379" s="11"/>
      <c r="C379" s="11" t="s">
        <v>36</v>
      </c>
      <c r="D379" s="6" t="s">
        <v>115</v>
      </c>
      <c r="E379" s="155"/>
      <c r="F379" s="156"/>
      <c r="G379" s="157"/>
      <c r="H379" s="67"/>
      <c r="I379" s="89"/>
      <c r="J379" s="158"/>
      <c r="K379" s="89">
        <v>207</v>
      </c>
      <c r="L379" s="95">
        <v>285</v>
      </c>
      <c r="M379" s="159"/>
      <c r="N379" s="159">
        <v>313</v>
      </c>
    </row>
    <row r="380" spans="1:14" s="41" customFormat="1" ht="27" x14ac:dyDescent="0.3">
      <c r="A380" s="11"/>
      <c r="B380" s="11"/>
      <c r="C380" s="11"/>
      <c r="D380" s="6" t="s">
        <v>49</v>
      </c>
      <c r="E380" s="155"/>
      <c r="F380" s="156"/>
      <c r="G380" s="157"/>
      <c r="H380" s="67"/>
      <c r="I380" s="89"/>
      <c r="J380" s="158"/>
      <c r="K380" s="90">
        <v>6490</v>
      </c>
      <c r="L380" s="94">
        <v>6490</v>
      </c>
      <c r="M380" s="180"/>
      <c r="N380" s="180">
        <v>6490</v>
      </c>
    </row>
    <row r="381" spans="1:14" s="41" customFormat="1" ht="27" x14ac:dyDescent="0.3">
      <c r="A381" s="11"/>
      <c r="B381" s="11"/>
      <c r="C381" s="9"/>
      <c r="D381" s="6" t="s">
        <v>47</v>
      </c>
      <c r="E381" s="155"/>
      <c r="F381" s="156"/>
      <c r="G381" s="157"/>
      <c r="H381" s="67"/>
      <c r="I381" s="89"/>
      <c r="J381" s="158"/>
      <c r="K381" s="89">
        <f t="shared" ref="K381" si="162">K379*K380/1000</f>
        <v>1343.43</v>
      </c>
      <c r="L381" s="95">
        <f>L379*L380/1000</f>
        <v>1849.65</v>
      </c>
      <c r="M381" s="159"/>
      <c r="N381" s="159">
        <f>N379*N380/1000</f>
        <v>2031.37</v>
      </c>
    </row>
    <row r="382" spans="1:14" s="41" customFormat="1" ht="27" x14ac:dyDescent="0.3">
      <c r="A382" s="11"/>
      <c r="B382" s="11"/>
      <c r="C382" s="11" t="s">
        <v>40</v>
      </c>
      <c r="D382" s="6" t="s">
        <v>115</v>
      </c>
      <c r="E382" s="155"/>
      <c r="F382" s="156"/>
      <c r="G382" s="157"/>
      <c r="H382" s="67"/>
      <c r="I382" s="89"/>
      <c r="J382" s="158"/>
      <c r="K382" s="89">
        <v>743</v>
      </c>
      <c r="L382" s="95">
        <v>660</v>
      </c>
      <c r="M382" s="159"/>
      <c r="N382" s="159">
        <v>897</v>
      </c>
    </row>
    <row r="383" spans="1:14" s="41" customFormat="1" ht="27" x14ac:dyDescent="0.3">
      <c r="A383" s="11"/>
      <c r="B383" s="11"/>
      <c r="C383" s="11"/>
      <c r="D383" s="6" t="s">
        <v>49</v>
      </c>
      <c r="E383" s="155"/>
      <c r="F383" s="156"/>
      <c r="G383" s="157"/>
      <c r="H383" s="67"/>
      <c r="I383" s="89"/>
      <c r="J383" s="158"/>
      <c r="K383" s="90">
        <v>4280</v>
      </c>
      <c r="L383" s="95">
        <v>4280</v>
      </c>
      <c r="M383" s="159"/>
      <c r="N383" s="159">
        <v>4280</v>
      </c>
    </row>
    <row r="384" spans="1:14" s="41" customFormat="1" ht="27" x14ac:dyDescent="0.3">
      <c r="A384" s="11"/>
      <c r="B384" s="11"/>
      <c r="C384" s="11"/>
      <c r="D384" s="6" t="s">
        <v>47</v>
      </c>
      <c r="E384" s="155"/>
      <c r="F384" s="156"/>
      <c r="G384" s="157"/>
      <c r="H384" s="67"/>
      <c r="I384" s="89"/>
      <c r="J384" s="158"/>
      <c r="K384" s="187">
        <f t="shared" ref="K384:L384" si="163">K382*K383/1000</f>
        <v>3180.04</v>
      </c>
      <c r="L384" s="95">
        <f t="shared" si="163"/>
        <v>2824.8</v>
      </c>
      <c r="M384" s="159"/>
      <c r="N384" s="159">
        <f t="shared" ref="N384" si="164">N382*N383/1000</f>
        <v>3839.16</v>
      </c>
    </row>
    <row r="385" spans="1:14" s="41" customFormat="1" ht="27" x14ac:dyDescent="0.3">
      <c r="A385" s="11">
        <v>2.8</v>
      </c>
      <c r="B385" s="11"/>
      <c r="C385" s="7" t="s">
        <v>134</v>
      </c>
      <c r="D385" s="6" t="s">
        <v>115</v>
      </c>
      <c r="E385" s="155">
        <v>600</v>
      </c>
      <c r="F385" s="156">
        <v>600</v>
      </c>
      <c r="G385" s="157">
        <v>480</v>
      </c>
      <c r="H385" s="67">
        <v>600</v>
      </c>
      <c r="I385" s="89">
        <v>411</v>
      </c>
      <c r="J385" s="158">
        <f>[2]Sheet1!$J$84+[2]Sheet1!$J$87</f>
        <v>535</v>
      </c>
      <c r="K385" s="89">
        <f>K388+K391+K394</f>
        <v>516</v>
      </c>
      <c r="L385" s="95">
        <f>L388+L391+L394</f>
        <v>455</v>
      </c>
      <c r="M385" s="159"/>
      <c r="N385" s="159">
        <f>N388+N391+N394</f>
        <v>675</v>
      </c>
    </row>
    <row r="386" spans="1:14" s="41" customFormat="1" ht="27" x14ac:dyDescent="0.3">
      <c r="A386" s="11"/>
      <c r="B386" s="11"/>
      <c r="C386" s="9"/>
      <c r="D386" s="6" t="s">
        <v>49</v>
      </c>
      <c r="E386" s="155">
        <v>3400</v>
      </c>
      <c r="F386" s="156">
        <v>3470</v>
      </c>
      <c r="G386" s="157">
        <f>G387/G385*1000</f>
        <v>3200</v>
      </c>
      <c r="H386" s="67">
        <v>3200</v>
      </c>
      <c r="I386" s="89">
        <f t="shared" ref="I386:J386" si="165">I387/I385*1000</f>
        <v>2800</v>
      </c>
      <c r="J386" s="158">
        <f t="shared" si="165"/>
        <v>3140.1869158878503</v>
      </c>
      <c r="K386" s="89">
        <f>K387*1000/K385</f>
        <v>2828.3720930232557</v>
      </c>
      <c r="L386" s="95">
        <f t="shared" ref="L386" si="166">L387/L385*1000</f>
        <v>3018.4615384615386</v>
      </c>
      <c r="M386" s="159"/>
      <c r="N386" s="159">
        <f t="shared" ref="N386" si="167">N387/N385*1000</f>
        <v>2767.4666666666667</v>
      </c>
    </row>
    <row r="387" spans="1:14" s="41" customFormat="1" ht="27" x14ac:dyDescent="0.3">
      <c r="A387" s="11"/>
      <c r="B387" s="11"/>
      <c r="C387" s="9"/>
      <c r="D387" s="6" t="s">
        <v>47</v>
      </c>
      <c r="E387" s="155">
        <f>E386*E385/1000</f>
        <v>2040</v>
      </c>
      <c r="F387" s="156">
        <f>F386*F385/1000</f>
        <v>2082</v>
      </c>
      <c r="G387" s="157">
        <v>1536</v>
      </c>
      <c r="H387" s="67">
        <f>H386*H385/1000</f>
        <v>1920</v>
      </c>
      <c r="I387" s="89">
        <v>1150.8</v>
      </c>
      <c r="J387" s="158">
        <f>[2]Sheet1!$J$86+[2]Sheet1!$J$89</f>
        <v>1680</v>
      </c>
      <c r="K387" s="89">
        <f>K393+K396+K390</f>
        <v>1459.44</v>
      </c>
      <c r="L387" s="95">
        <f>L390+L393+L396</f>
        <v>1373.4</v>
      </c>
      <c r="M387" s="159"/>
      <c r="N387" s="159">
        <f>N390+N393+N396</f>
        <v>1868.04</v>
      </c>
    </row>
    <row r="388" spans="1:14" s="41" customFormat="1" ht="27" x14ac:dyDescent="0.3">
      <c r="A388" s="11"/>
      <c r="B388" s="11"/>
      <c r="C388" s="9" t="s">
        <v>238</v>
      </c>
      <c r="D388" s="6" t="s">
        <v>115</v>
      </c>
      <c r="E388" s="155"/>
      <c r="F388" s="156"/>
      <c r="G388" s="157"/>
      <c r="H388" s="67"/>
      <c r="I388" s="89"/>
      <c r="J388" s="158"/>
      <c r="K388" s="89"/>
      <c r="L388" s="95"/>
      <c r="M388" s="159"/>
      <c r="N388" s="159"/>
    </row>
    <row r="389" spans="1:14" s="41" customFormat="1" ht="27" x14ac:dyDescent="0.3">
      <c r="A389" s="11"/>
      <c r="B389" s="11"/>
      <c r="C389" s="9"/>
      <c r="D389" s="6" t="s">
        <v>49</v>
      </c>
      <c r="E389" s="155"/>
      <c r="F389" s="156"/>
      <c r="G389" s="157"/>
      <c r="H389" s="67"/>
      <c r="I389" s="89"/>
      <c r="J389" s="158"/>
      <c r="K389" s="89"/>
      <c r="L389" s="95"/>
      <c r="M389" s="159"/>
      <c r="N389" s="159"/>
    </row>
    <row r="390" spans="1:14" s="41" customFormat="1" ht="27" x14ac:dyDescent="0.3">
      <c r="A390" s="11"/>
      <c r="B390" s="11"/>
      <c r="C390" s="9"/>
      <c r="D390" s="6" t="s">
        <v>47</v>
      </c>
      <c r="E390" s="155"/>
      <c r="F390" s="156"/>
      <c r="G390" s="157"/>
      <c r="H390" s="67"/>
      <c r="I390" s="89"/>
      <c r="J390" s="158"/>
      <c r="K390" s="89">
        <f t="shared" ref="K390" si="168">K389*K388/1000</f>
        <v>0</v>
      </c>
      <c r="L390" s="95"/>
      <c r="M390" s="159"/>
      <c r="N390" s="159"/>
    </row>
    <row r="391" spans="1:14" s="41" customFormat="1" ht="27" x14ac:dyDescent="0.3">
      <c r="A391" s="11"/>
      <c r="B391" s="11"/>
      <c r="C391" s="9" t="s">
        <v>119</v>
      </c>
      <c r="D391" s="6" t="s">
        <v>115</v>
      </c>
      <c r="E391" s="155"/>
      <c r="F391" s="156"/>
      <c r="G391" s="157"/>
      <c r="H391" s="67"/>
      <c r="I391" s="89"/>
      <c r="J391" s="158"/>
      <c r="K391" s="89">
        <v>500</v>
      </c>
      <c r="L391" s="95">
        <v>420</v>
      </c>
      <c r="M391" s="159"/>
      <c r="N391" s="159">
        <v>664</v>
      </c>
    </row>
    <row r="392" spans="1:14" s="41" customFormat="1" ht="27" x14ac:dyDescent="0.3">
      <c r="A392" s="11"/>
      <c r="B392" s="11"/>
      <c r="C392" s="9"/>
      <c r="D392" s="6" t="s">
        <v>49</v>
      </c>
      <c r="E392" s="155"/>
      <c r="F392" s="156"/>
      <c r="G392" s="157"/>
      <c r="H392" s="67"/>
      <c r="I392" s="89"/>
      <c r="J392" s="158"/>
      <c r="K392" s="90">
        <v>2700</v>
      </c>
      <c r="L392" s="94">
        <v>2700</v>
      </c>
      <c r="M392" s="180"/>
      <c r="N392" s="180">
        <v>2700</v>
      </c>
    </row>
    <row r="393" spans="1:14" s="41" customFormat="1" ht="27" x14ac:dyDescent="0.3">
      <c r="A393" s="11"/>
      <c r="B393" s="11"/>
      <c r="C393" s="9"/>
      <c r="D393" s="6" t="s">
        <v>47</v>
      </c>
      <c r="E393" s="155"/>
      <c r="F393" s="156"/>
      <c r="G393" s="157"/>
      <c r="H393" s="67"/>
      <c r="I393" s="89"/>
      <c r="J393" s="158"/>
      <c r="K393" s="89">
        <f t="shared" ref="K393" si="169">K392*K391/1000</f>
        <v>1350</v>
      </c>
      <c r="L393" s="95">
        <f>L392*L391/1000</f>
        <v>1134</v>
      </c>
      <c r="M393" s="159"/>
      <c r="N393" s="159">
        <f>N392*N391/1000</f>
        <v>1792.8</v>
      </c>
    </row>
    <row r="394" spans="1:14" s="41" customFormat="1" ht="33" x14ac:dyDescent="0.3">
      <c r="A394" s="11"/>
      <c r="B394" s="11"/>
      <c r="C394" s="9" t="s">
        <v>120</v>
      </c>
      <c r="D394" s="6" t="s">
        <v>115</v>
      </c>
      <c r="E394" s="155"/>
      <c r="F394" s="156"/>
      <c r="G394" s="157"/>
      <c r="H394" s="67"/>
      <c r="I394" s="89"/>
      <c r="J394" s="158"/>
      <c r="K394" s="89">
        <v>16</v>
      </c>
      <c r="L394" s="95">
        <v>35</v>
      </c>
      <c r="M394" s="159"/>
      <c r="N394" s="159">
        <v>11</v>
      </c>
    </row>
    <row r="395" spans="1:14" s="41" customFormat="1" ht="27" x14ac:dyDescent="0.3">
      <c r="A395" s="11"/>
      <c r="B395" s="11"/>
      <c r="C395" s="9"/>
      <c r="D395" s="6" t="s">
        <v>49</v>
      </c>
      <c r="E395" s="155"/>
      <c r="F395" s="156"/>
      <c r="G395" s="157"/>
      <c r="H395" s="67"/>
      <c r="I395" s="89"/>
      <c r="J395" s="158"/>
      <c r="K395" s="90">
        <v>6840</v>
      </c>
      <c r="L395" s="94">
        <v>6840</v>
      </c>
      <c r="M395" s="180"/>
      <c r="N395" s="180">
        <v>6840</v>
      </c>
    </row>
    <row r="396" spans="1:14" s="41" customFormat="1" ht="27" x14ac:dyDescent="0.3">
      <c r="A396" s="11"/>
      <c r="B396" s="11"/>
      <c r="C396" s="9"/>
      <c r="D396" s="6" t="s">
        <v>49</v>
      </c>
      <c r="E396" s="155"/>
      <c r="F396" s="156"/>
      <c r="G396" s="157"/>
      <c r="H396" s="67"/>
      <c r="I396" s="89"/>
      <c r="J396" s="158"/>
      <c r="K396" s="187">
        <f t="shared" ref="K396:L396" si="170">K395*K394/1000</f>
        <v>109.44</v>
      </c>
      <c r="L396" s="95">
        <f t="shared" si="170"/>
        <v>239.4</v>
      </c>
      <c r="M396" s="159"/>
      <c r="N396" s="159">
        <f t="shared" ref="N396" si="171">N395*N394/1000</f>
        <v>75.239999999999995</v>
      </c>
    </row>
    <row r="397" spans="1:14" s="41" customFormat="1" ht="27" x14ac:dyDescent="0.3">
      <c r="A397" s="11">
        <v>2.9</v>
      </c>
      <c r="B397" s="11"/>
      <c r="C397" s="7" t="s">
        <v>121</v>
      </c>
      <c r="D397" s="6" t="s">
        <v>115</v>
      </c>
      <c r="E397" s="155">
        <v>250</v>
      </c>
      <c r="F397" s="156">
        <v>210</v>
      </c>
      <c r="G397" s="157">
        <v>210</v>
      </c>
      <c r="H397" s="67">
        <v>223</v>
      </c>
      <c r="I397" s="89">
        <v>243</v>
      </c>
      <c r="J397" s="158">
        <f>[2]Sheet1!$J$90+[2]Sheet1!$J$93</f>
        <v>260</v>
      </c>
      <c r="K397" s="89">
        <f>K400+K403</f>
        <v>332</v>
      </c>
      <c r="L397" s="95">
        <f>L400+L403</f>
        <v>230</v>
      </c>
      <c r="M397" s="159"/>
      <c r="N397" s="159">
        <f>N400+N403</f>
        <v>461</v>
      </c>
    </row>
    <row r="398" spans="1:14" s="41" customFormat="1" ht="27" x14ac:dyDescent="0.3">
      <c r="A398" s="11"/>
      <c r="B398" s="11"/>
      <c r="C398" s="11"/>
      <c r="D398" s="6" t="s">
        <v>49</v>
      </c>
      <c r="E398" s="155">
        <v>23500</v>
      </c>
      <c r="F398" s="156">
        <v>28000</v>
      </c>
      <c r="G398" s="157"/>
      <c r="H398" s="67">
        <v>22900</v>
      </c>
      <c r="I398" s="89">
        <f t="shared" ref="I398:L398" si="172">I399/I397*1000</f>
        <v>21082.304526748969</v>
      </c>
      <c r="J398" s="158">
        <f t="shared" si="172"/>
        <v>27501.538461538457</v>
      </c>
      <c r="K398" s="89">
        <f t="shared" si="172"/>
        <v>22710.28012048193</v>
      </c>
      <c r="L398" s="95">
        <f t="shared" si="172"/>
        <v>22908.695652173916</v>
      </c>
      <c r="M398" s="159"/>
      <c r="N398" s="159">
        <f t="shared" ref="N398" si="173">N399/N397*1000</f>
        <v>29640.780911062906</v>
      </c>
    </row>
    <row r="399" spans="1:14" s="41" customFormat="1" ht="27" x14ac:dyDescent="0.3">
      <c r="A399" s="11"/>
      <c r="B399" s="11"/>
      <c r="C399" s="11"/>
      <c r="D399" s="6" t="s">
        <v>47</v>
      </c>
      <c r="E399" s="155">
        <v>5875</v>
      </c>
      <c r="F399" s="156">
        <v>5880</v>
      </c>
      <c r="G399" s="157">
        <v>4809</v>
      </c>
      <c r="H399" s="67">
        <v>5106.7</v>
      </c>
      <c r="I399" s="89">
        <v>5123</v>
      </c>
      <c r="J399" s="158">
        <f>[2]Sheet1!$J$92+[2]Sheet1!$J$95</f>
        <v>7150.4</v>
      </c>
      <c r="K399" s="89">
        <f>K402+K405</f>
        <v>7539.8130000000001</v>
      </c>
      <c r="L399" s="95">
        <f t="shared" ref="L399" si="174">L402+L405</f>
        <v>5269</v>
      </c>
      <c r="M399" s="159"/>
      <c r="N399" s="159">
        <f t="shared" ref="N399" si="175">N402+N405</f>
        <v>13664.4</v>
      </c>
    </row>
    <row r="400" spans="1:14" s="41" customFormat="1" ht="27" x14ac:dyDescent="0.3">
      <c r="A400" s="11"/>
      <c r="B400" s="11"/>
      <c r="C400" s="11" t="s">
        <v>41</v>
      </c>
      <c r="D400" s="6" t="s">
        <v>115</v>
      </c>
      <c r="E400" s="155"/>
      <c r="F400" s="156"/>
      <c r="G400" s="157"/>
      <c r="H400" s="67"/>
      <c r="I400" s="89"/>
      <c r="J400" s="158"/>
      <c r="K400" s="89">
        <v>302</v>
      </c>
      <c r="L400" s="95">
        <v>210</v>
      </c>
      <c r="M400" s="159"/>
      <c r="N400" s="159">
        <v>376</v>
      </c>
    </row>
    <row r="401" spans="1:14" s="41" customFormat="1" ht="27" x14ac:dyDescent="0.3">
      <c r="A401" s="11"/>
      <c r="B401" s="11"/>
      <c r="C401" s="11"/>
      <c r="D401" s="6" t="s">
        <v>49</v>
      </c>
      <c r="E401" s="155"/>
      <c r="F401" s="156"/>
      <c r="G401" s="157"/>
      <c r="H401" s="67"/>
      <c r="I401" s="89"/>
      <c r="J401" s="158"/>
      <c r="K401" s="90">
        <f>K402*1000/K400</f>
        <v>16451.698675496689</v>
      </c>
      <c r="L401" s="94">
        <v>16900</v>
      </c>
      <c r="M401" s="180"/>
      <c r="N401" s="180">
        <v>16900</v>
      </c>
    </row>
    <row r="402" spans="1:14" s="41" customFormat="1" ht="27" x14ac:dyDescent="0.3">
      <c r="A402" s="11"/>
      <c r="B402" s="11"/>
      <c r="C402" s="11"/>
      <c r="D402" s="6" t="s">
        <v>47</v>
      </c>
      <c r="E402" s="155"/>
      <c r="F402" s="156"/>
      <c r="G402" s="157"/>
      <c r="H402" s="67"/>
      <c r="I402" s="89"/>
      <c r="J402" s="158"/>
      <c r="K402" s="188">
        <v>4968.4129999999996</v>
      </c>
      <c r="L402" s="95">
        <f>L400*L401/1000</f>
        <v>3549</v>
      </c>
      <c r="M402" s="159"/>
      <c r="N402" s="159">
        <f>N400*N401/1000</f>
        <v>6354.4</v>
      </c>
    </row>
    <row r="403" spans="1:14" s="41" customFormat="1" ht="33" x14ac:dyDescent="0.3">
      <c r="A403" s="11"/>
      <c r="B403" s="11"/>
      <c r="C403" s="11" t="s">
        <v>143</v>
      </c>
      <c r="D403" s="6" t="s">
        <v>115</v>
      </c>
      <c r="E403" s="155"/>
      <c r="F403" s="156"/>
      <c r="G403" s="157"/>
      <c r="H403" s="67"/>
      <c r="I403" s="89"/>
      <c r="J403" s="158"/>
      <c r="K403" s="89">
        <v>30</v>
      </c>
      <c r="L403" s="95">
        <v>20</v>
      </c>
      <c r="M403" s="159"/>
      <c r="N403" s="159">
        <v>85</v>
      </c>
    </row>
    <row r="404" spans="1:14" s="41" customFormat="1" ht="27" x14ac:dyDescent="0.3">
      <c r="A404" s="11"/>
      <c r="B404" s="11"/>
      <c r="C404" s="11"/>
      <c r="D404" s="6" t="s">
        <v>49</v>
      </c>
      <c r="E404" s="155"/>
      <c r="F404" s="156"/>
      <c r="G404" s="157"/>
      <c r="H404" s="67"/>
      <c r="I404" s="89"/>
      <c r="J404" s="158"/>
      <c r="K404" s="90">
        <f>K405*1000/K403</f>
        <v>85713.333333333328</v>
      </c>
      <c r="L404" s="94">
        <v>86000</v>
      </c>
      <c r="M404" s="180"/>
      <c r="N404" s="180">
        <v>86000</v>
      </c>
    </row>
    <row r="405" spans="1:14" s="41" customFormat="1" ht="27" x14ac:dyDescent="0.3">
      <c r="A405" s="11"/>
      <c r="B405" s="11"/>
      <c r="C405" s="11"/>
      <c r="D405" s="6" t="s">
        <v>47</v>
      </c>
      <c r="E405" s="155"/>
      <c r="F405" s="156"/>
      <c r="G405" s="157"/>
      <c r="H405" s="67"/>
      <c r="I405" s="89"/>
      <c r="J405" s="158"/>
      <c r="K405" s="187">
        <v>2571.4</v>
      </c>
      <c r="L405" s="95">
        <f t="shared" ref="L405" si="176">L404*L403/1000</f>
        <v>1720</v>
      </c>
      <c r="M405" s="159"/>
      <c r="N405" s="159">
        <f t="shared" ref="N405" si="177">N404*N403/1000</f>
        <v>7310</v>
      </c>
    </row>
    <row r="406" spans="1:14" s="41" customFormat="1" ht="27" x14ac:dyDescent="0.3">
      <c r="A406" s="11">
        <v>2.11</v>
      </c>
      <c r="B406" s="11"/>
      <c r="C406" s="14" t="s">
        <v>135</v>
      </c>
      <c r="D406" s="6" t="s">
        <v>115</v>
      </c>
      <c r="E406" s="155">
        <v>6</v>
      </c>
      <c r="F406" s="156">
        <v>5</v>
      </c>
      <c r="G406" s="157">
        <v>5</v>
      </c>
      <c r="H406" s="67">
        <v>6</v>
      </c>
      <c r="I406" s="89">
        <v>0</v>
      </c>
      <c r="J406" s="158">
        <v>5</v>
      </c>
      <c r="K406" s="89">
        <v>5</v>
      </c>
      <c r="L406" s="95">
        <v>5</v>
      </c>
      <c r="M406" s="159"/>
      <c r="N406" s="159">
        <v>28</v>
      </c>
    </row>
    <row r="407" spans="1:14" s="41" customFormat="1" ht="27" x14ac:dyDescent="0.3">
      <c r="A407" s="11"/>
      <c r="B407" s="11"/>
      <c r="C407" s="11"/>
      <c r="D407" s="6" t="s">
        <v>49</v>
      </c>
      <c r="E407" s="155">
        <v>3800</v>
      </c>
      <c r="F407" s="156">
        <v>3800</v>
      </c>
      <c r="G407" s="157"/>
      <c r="H407" s="67">
        <v>3800</v>
      </c>
      <c r="I407" s="89">
        <v>0</v>
      </c>
      <c r="J407" s="158">
        <v>3800</v>
      </c>
      <c r="K407" s="90">
        <v>6000</v>
      </c>
      <c r="L407" s="94">
        <v>6000</v>
      </c>
      <c r="M407" s="180"/>
      <c r="N407" s="180">
        <v>6000</v>
      </c>
    </row>
    <row r="408" spans="1:14" s="41" customFormat="1" ht="27" x14ac:dyDescent="0.3">
      <c r="A408" s="11"/>
      <c r="B408" s="11"/>
      <c r="C408" s="11"/>
      <c r="D408" s="6" t="s">
        <v>47</v>
      </c>
      <c r="E408" s="155">
        <v>22.8</v>
      </c>
      <c r="F408" s="156">
        <v>19</v>
      </c>
      <c r="G408" s="157">
        <v>19</v>
      </c>
      <c r="H408" s="67">
        <v>22.8</v>
      </c>
      <c r="I408" s="89">
        <v>0</v>
      </c>
      <c r="J408" s="158">
        <v>19</v>
      </c>
      <c r="K408" s="89">
        <f t="shared" ref="K408:L408" si="178">K407*K406/1000</f>
        <v>30</v>
      </c>
      <c r="L408" s="95">
        <f t="shared" si="178"/>
        <v>30</v>
      </c>
      <c r="M408" s="159"/>
      <c r="N408" s="159">
        <f t="shared" ref="N408" si="179">N407*N406/1000</f>
        <v>168</v>
      </c>
    </row>
    <row r="409" spans="1:14" s="41" customFormat="1" ht="27" x14ac:dyDescent="0.3">
      <c r="A409" s="11">
        <v>2.12</v>
      </c>
      <c r="B409" s="11"/>
      <c r="C409" s="14" t="s">
        <v>122</v>
      </c>
      <c r="D409" s="6" t="s">
        <v>115</v>
      </c>
      <c r="E409" s="155">
        <f>[2]Sheet1!$D$46+[2]Sheet1!$D$49+[2]Sheet1!$D$99+[2]Sheet1!$D$111</f>
        <v>3239</v>
      </c>
      <c r="F409" s="156">
        <f>[2]Sheet1!$E$46+[2]Sheet1!$E$49+[2]Sheet1!$E$99+[2]Sheet1!$E$111</f>
        <v>3685</v>
      </c>
      <c r="G409" s="157">
        <v>3272</v>
      </c>
      <c r="H409" s="67">
        <f>[2]Sheet1!$G$46+[2]Sheet1!$G$49+[2]Sheet1!$G$99+[2]Sheet1!$G$111</f>
        <v>3685</v>
      </c>
      <c r="I409" s="89">
        <v>0</v>
      </c>
      <c r="J409" s="158">
        <f t="shared" ref="J409:K409" si="180">J412+J415</f>
        <v>0</v>
      </c>
      <c r="K409" s="89">
        <f t="shared" si="180"/>
        <v>875</v>
      </c>
      <c r="L409" s="95">
        <f>L412+L415</f>
        <v>1400</v>
      </c>
      <c r="M409" s="159"/>
      <c r="N409" s="159">
        <f>N412+N415</f>
        <v>388</v>
      </c>
    </row>
    <row r="410" spans="1:14" s="41" customFormat="1" ht="27" x14ac:dyDescent="0.3">
      <c r="A410" s="11"/>
      <c r="B410" s="11"/>
      <c r="C410" s="11"/>
      <c r="D410" s="6" t="s">
        <v>49</v>
      </c>
      <c r="E410" s="155">
        <f>E411/E409*1000</f>
        <v>3178.1414016671815</v>
      </c>
      <c r="F410" s="156">
        <f>F411/F409*1000</f>
        <v>4590.7734056987792</v>
      </c>
      <c r="G410" s="157">
        <f>G411/G409*1000</f>
        <v>4066.2591687041559</v>
      </c>
      <c r="H410" s="67">
        <f>H411/H409*1000</f>
        <v>3976.1194029850749</v>
      </c>
      <c r="I410" s="89">
        <v>0</v>
      </c>
      <c r="J410" s="158">
        <v>0</v>
      </c>
      <c r="K410" s="89">
        <f t="shared" ref="K410:L410" si="181">K411/K409*1000</f>
        <v>6561.1428571428578</v>
      </c>
      <c r="L410" s="95">
        <f t="shared" si="181"/>
        <v>9357.1428571428569</v>
      </c>
      <c r="M410" s="159"/>
      <c r="N410" s="159">
        <f t="shared" ref="N410" si="182">N411/N409*1000</f>
        <v>10146.391752577321</v>
      </c>
    </row>
    <row r="411" spans="1:14" s="41" customFormat="1" ht="27" x14ac:dyDescent="0.3">
      <c r="A411" s="11"/>
      <c r="B411" s="11"/>
      <c r="C411" s="11"/>
      <c r="D411" s="6" t="s">
        <v>47</v>
      </c>
      <c r="E411" s="155">
        <f>[2]Sheet1!$D$113+[2]Sheet1!$D$101</f>
        <v>10294</v>
      </c>
      <c r="F411" s="156">
        <f>[2]Sheet1!$E$113+[2]Sheet1!$E$101+[2]Sheet1!$E$51+[2]Sheet1!$E$48</f>
        <v>16917</v>
      </c>
      <c r="G411" s="157">
        <f>[2]Sheet1!$F$113+[2]Sheet1!$F$101+[2]Sheet1!$F$51+[2]Sheet1!$F$48</f>
        <v>13304.8</v>
      </c>
      <c r="H411" s="67">
        <f>[2]Sheet1!$G$113+[2]Sheet1!$G$101+[2]Sheet1!$G$51+[2]Sheet1!$G$48</f>
        <v>14652</v>
      </c>
      <c r="I411" s="89">
        <v>0</v>
      </c>
      <c r="J411" s="158">
        <v>0</v>
      </c>
      <c r="K411" s="89">
        <f t="shared" ref="K411:L411" si="183">K414+K417</f>
        <v>5741</v>
      </c>
      <c r="L411" s="95">
        <f t="shared" si="183"/>
        <v>13100</v>
      </c>
      <c r="M411" s="159"/>
      <c r="N411" s="159">
        <f t="shared" ref="N411" si="184">N414+N417</f>
        <v>3936.8</v>
      </c>
    </row>
    <row r="412" spans="1:14" s="41" customFormat="1" ht="27" x14ac:dyDescent="0.3">
      <c r="A412" s="11"/>
      <c r="B412" s="11"/>
      <c r="C412" s="11" t="s">
        <v>123</v>
      </c>
      <c r="D412" s="6" t="s">
        <v>115</v>
      </c>
      <c r="E412" s="164"/>
      <c r="F412" s="165"/>
      <c r="G412" s="166"/>
      <c r="H412" s="69"/>
      <c r="I412" s="91"/>
      <c r="J412" s="167">
        <v>0</v>
      </c>
      <c r="K412" s="91">
        <v>730</v>
      </c>
      <c r="L412" s="96">
        <v>1000</v>
      </c>
      <c r="M412" s="170"/>
      <c r="N412" s="170">
        <v>264</v>
      </c>
    </row>
    <row r="413" spans="1:14" s="41" customFormat="1" ht="27" x14ac:dyDescent="0.3">
      <c r="A413" s="11"/>
      <c r="B413" s="11"/>
      <c r="C413" s="11"/>
      <c r="D413" s="6" t="s">
        <v>49</v>
      </c>
      <c r="E413" s="164"/>
      <c r="F413" s="165"/>
      <c r="G413" s="166"/>
      <c r="H413" s="69"/>
      <c r="I413" s="91"/>
      <c r="J413" s="167">
        <v>0</v>
      </c>
      <c r="K413" s="87">
        <v>2700</v>
      </c>
      <c r="L413" s="93">
        <v>2700</v>
      </c>
      <c r="M413" s="173"/>
      <c r="N413" s="173">
        <v>2700</v>
      </c>
    </row>
    <row r="414" spans="1:14" s="41" customFormat="1" ht="27" x14ac:dyDescent="0.3">
      <c r="A414" s="11"/>
      <c r="B414" s="11"/>
      <c r="C414" s="11"/>
      <c r="D414" s="6" t="s">
        <v>47</v>
      </c>
      <c r="E414" s="164"/>
      <c r="F414" s="165"/>
      <c r="G414" s="166"/>
      <c r="H414" s="69"/>
      <c r="I414" s="91"/>
      <c r="J414" s="167">
        <v>0</v>
      </c>
      <c r="K414" s="91">
        <f t="shared" ref="K414:L414" si="185">K412*K413/1000</f>
        <v>1971</v>
      </c>
      <c r="L414" s="96">
        <f t="shared" si="185"/>
        <v>2700</v>
      </c>
      <c r="M414" s="170"/>
      <c r="N414" s="170">
        <f t="shared" ref="N414" si="186">N412*N413/1000</f>
        <v>712.8</v>
      </c>
    </row>
    <row r="415" spans="1:14" s="41" customFormat="1" ht="27" x14ac:dyDescent="0.3">
      <c r="A415" s="11"/>
      <c r="B415" s="11"/>
      <c r="C415" s="11" t="s">
        <v>2</v>
      </c>
      <c r="D415" s="6" t="s">
        <v>115</v>
      </c>
      <c r="E415" s="164"/>
      <c r="F415" s="165"/>
      <c r="G415" s="166"/>
      <c r="H415" s="69"/>
      <c r="I415" s="91"/>
      <c r="J415" s="167">
        <v>0</v>
      </c>
      <c r="K415" s="91">
        <v>145</v>
      </c>
      <c r="L415" s="96">
        <v>400</v>
      </c>
      <c r="M415" s="170"/>
      <c r="N415" s="170">
        <v>124</v>
      </c>
    </row>
    <row r="416" spans="1:14" s="41" customFormat="1" ht="27" x14ac:dyDescent="0.3">
      <c r="A416" s="11"/>
      <c r="B416" s="11"/>
      <c r="C416" s="11"/>
      <c r="D416" s="6" t="s">
        <v>49</v>
      </c>
      <c r="E416" s="164"/>
      <c r="F416" s="165"/>
      <c r="G416" s="166"/>
      <c r="H416" s="69"/>
      <c r="I416" s="91"/>
      <c r="J416" s="167">
        <v>0</v>
      </c>
      <c r="K416" s="87">
        <v>26000</v>
      </c>
      <c r="L416" s="96">
        <v>26000</v>
      </c>
      <c r="M416" s="170"/>
      <c r="N416" s="170">
        <v>26000</v>
      </c>
    </row>
    <row r="417" spans="1:14" s="41" customFormat="1" ht="27" x14ac:dyDescent="0.3">
      <c r="A417" s="11"/>
      <c r="B417" s="11"/>
      <c r="C417" s="11"/>
      <c r="D417" s="6" t="s">
        <v>47</v>
      </c>
      <c r="E417" s="164"/>
      <c r="F417" s="165"/>
      <c r="G417" s="166"/>
      <c r="H417" s="69"/>
      <c r="I417" s="91"/>
      <c r="J417" s="167">
        <v>0</v>
      </c>
      <c r="K417" s="91">
        <f t="shared" ref="K417:L417" si="187">K415*K416/1000</f>
        <v>3770</v>
      </c>
      <c r="L417" s="96">
        <f t="shared" si="187"/>
        <v>10400</v>
      </c>
      <c r="M417" s="170"/>
      <c r="N417" s="170">
        <f t="shared" ref="N417" si="188">N415*N416/1000</f>
        <v>3224</v>
      </c>
    </row>
    <row r="418" spans="1:14" s="41" customFormat="1" ht="27" x14ac:dyDescent="0.3">
      <c r="A418" s="11">
        <v>2.13</v>
      </c>
      <c r="B418" s="11"/>
      <c r="C418" s="14" t="s">
        <v>136</v>
      </c>
      <c r="D418" s="6" t="s">
        <v>115</v>
      </c>
      <c r="E418" s="155">
        <v>1</v>
      </c>
      <c r="F418" s="156">
        <v>5</v>
      </c>
      <c r="G418" s="157">
        <v>9</v>
      </c>
      <c r="H418" s="67">
        <v>1</v>
      </c>
      <c r="I418" s="89">
        <v>1</v>
      </c>
      <c r="J418" s="158">
        <v>9</v>
      </c>
      <c r="K418" s="89"/>
      <c r="L418" s="95">
        <v>1</v>
      </c>
      <c r="M418" s="159"/>
      <c r="N418" s="159">
        <v>0</v>
      </c>
    </row>
    <row r="419" spans="1:14" s="41" customFormat="1" ht="27" x14ac:dyDescent="0.3">
      <c r="A419" s="11"/>
      <c r="B419" s="11"/>
      <c r="C419" s="11"/>
      <c r="D419" s="6" t="s">
        <v>49</v>
      </c>
      <c r="E419" s="155">
        <v>46600</v>
      </c>
      <c r="F419" s="156">
        <v>46600</v>
      </c>
      <c r="G419" s="157">
        <v>46600</v>
      </c>
      <c r="H419" s="67">
        <v>46600</v>
      </c>
      <c r="I419" s="89">
        <f>I420/I418*1000</f>
        <v>46000</v>
      </c>
      <c r="J419" s="158">
        <v>46000</v>
      </c>
      <c r="K419" s="89"/>
      <c r="L419" s="94">
        <v>46000</v>
      </c>
      <c r="M419" s="180"/>
      <c r="N419" s="180">
        <v>46000</v>
      </c>
    </row>
    <row r="420" spans="1:14" s="41" customFormat="1" ht="27" x14ac:dyDescent="0.3">
      <c r="A420" s="11"/>
      <c r="B420" s="11"/>
      <c r="C420" s="11"/>
      <c r="D420" s="6" t="s">
        <v>47</v>
      </c>
      <c r="E420" s="155">
        <v>46.6</v>
      </c>
      <c r="F420" s="156">
        <v>233</v>
      </c>
      <c r="G420" s="157">
        <v>419.4</v>
      </c>
      <c r="H420" s="67">
        <v>46.6</v>
      </c>
      <c r="I420" s="89">
        <v>46</v>
      </c>
      <c r="J420" s="158">
        <v>414</v>
      </c>
      <c r="K420" s="89">
        <f t="shared" ref="K420:L420" si="189">K419*K418/1000</f>
        <v>0</v>
      </c>
      <c r="L420" s="95">
        <f t="shared" si="189"/>
        <v>46</v>
      </c>
      <c r="M420" s="159"/>
      <c r="N420" s="159">
        <f t="shared" ref="N420" si="190">N419*N418/1000</f>
        <v>0</v>
      </c>
    </row>
    <row r="421" spans="1:14" s="41" customFormat="1" ht="27" x14ac:dyDescent="0.3">
      <c r="A421" s="11">
        <v>2.14</v>
      </c>
      <c r="B421" s="11"/>
      <c r="C421" s="14" t="s">
        <v>37</v>
      </c>
      <c r="D421" s="6" t="s">
        <v>115</v>
      </c>
      <c r="E421" s="155">
        <v>0</v>
      </c>
      <c r="F421" s="156">
        <v>0</v>
      </c>
      <c r="G421" s="157">
        <v>0</v>
      </c>
      <c r="H421" s="67">
        <v>0</v>
      </c>
      <c r="I421" s="89">
        <v>0</v>
      </c>
      <c r="J421" s="158">
        <v>400</v>
      </c>
      <c r="K421" s="91">
        <v>74</v>
      </c>
      <c r="L421" s="95">
        <v>400</v>
      </c>
      <c r="M421" s="159"/>
      <c r="N421" s="159">
        <v>0</v>
      </c>
    </row>
    <row r="422" spans="1:14" s="41" customFormat="1" ht="27" x14ac:dyDescent="0.3">
      <c r="A422" s="11"/>
      <c r="B422" s="11"/>
      <c r="C422" s="11"/>
      <c r="D422" s="6" t="s">
        <v>49</v>
      </c>
      <c r="E422" s="155">
        <v>0</v>
      </c>
      <c r="F422" s="156">
        <v>0</v>
      </c>
      <c r="G422" s="157">
        <v>0</v>
      </c>
      <c r="H422" s="67">
        <v>0</v>
      </c>
      <c r="I422" s="89">
        <v>0</v>
      </c>
      <c r="J422" s="158">
        <v>12000</v>
      </c>
      <c r="K422" s="88">
        <v>4950</v>
      </c>
      <c r="L422" s="94">
        <v>4950</v>
      </c>
      <c r="M422" s="180"/>
      <c r="N422" s="180">
        <v>4950</v>
      </c>
    </row>
    <row r="423" spans="1:14" s="41" customFormat="1" ht="27" x14ac:dyDescent="0.3">
      <c r="A423" s="11"/>
      <c r="B423" s="11"/>
      <c r="C423" s="11"/>
      <c r="D423" s="6" t="s">
        <v>47</v>
      </c>
      <c r="E423" s="155">
        <v>0</v>
      </c>
      <c r="F423" s="156">
        <v>0</v>
      </c>
      <c r="G423" s="157">
        <v>0</v>
      </c>
      <c r="H423" s="67">
        <v>0</v>
      </c>
      <c r="I423" s="89">
        <v>0</v>
      </c>
      <c r="J423" s="158">
        <v>4800</v>
      </c>
      <c r="K423" s="91">
        <f t="shared" ref="K423:L423" si="191">K421*K422/1000</f>
        <v>366.3</v>
      </c>
      <c r="L423" s="95">
        <f t="shared" si="191"/>
        <v>1980</v>
      </c>
      <c r="M423" s="159"/>
      <c r="N423" s="159">
        <f t="shared" ref="N423" si="192">N421*N422/1000</f>
        <v>0</v>
      </c>
    </row>
    <row r="424" spans="1:14" ht="27" x14ac:dyDescent="0.3">
      <c r="A424" s="11">
        <v>1</v>
      </c>
      <c r="B424" s="11"/>
      <c r="C424" s="7" t="s">
        <v>137</v>
      </c>
      <c r="D424" s="6" t="s">
        <v>48</v>
      </c>
      <c r="E424" s="155">
        <v>80</v>
      </c>
      <c r="F424" s="156">
        <v>80</v>
      </c>
      <c r="G424" s="157">
        <v>80</v>
      </c>
      <c r="H424" s="67">
        <v>100</v>
      </c>
      <c r="I424" s="89">
        <f t="shared" ref="I424:K424" si="193">I427+I430</f>
        <v>100</v>
      </c>
      <c r="J424" s="158">
        <f t="shared" si="193"/>
        <v>100</v>
      </c>
      <c r="K424" s="91">
        <f t="shared" si="193"/>
        <v>100</v>
      </c>
      <c r="L424" s="95">
        <f>L427+L430</f>
        <v>100</v>
      </c>
      <c r="M424" s="159"/>
      <c r="N424" s="159">
        <f>N427+N430</f>
        <v>103</v>
      </c>
    </row>
    <row r="425" spans="1:14" ht="27" x14ac:dyDescent="0.3">
      <c r="A425" s="11"/>
      <c r="B425" s="11"/>
      <c r="C425" s="9"/>
      <c r="D425" s="6" t="s">
        <v>49</v>
      </c>
      <c r="E425" s="155">
        <v>345000</v>
      </c>
      <c r="F425" s="156">
        <v>346000</v>
      </c>
      <c r="G425" s="157">
        <v>345000</v>
      </c>
      <c r="H425" s="67">
        <v>345000</v>
      </c>
      <c r="I425" s="89">
        <v>345000</v>
      </c>
      <c r="J425" s="158">
        <v>345000</v>
      </c>
      <c r="K425" s="89">
        <v>345000</v>
      </c>
      <c r="L425" s="95">
        <v>345000</v>
      </c>
      <c r="M425" s="159"/>
      <c r="N425" s="159">
        <v>345000</v>
      </c>
    </row>
    <row r="426" spans="1:14" ht="27" x14ac:dyDescent="0.3">
      <c r="A426" s="11"/>
      <c r="B426" s="11"/>
      <c r="C426" s="9"/>
      <c r="D426" s="6" t="s">
        <v>47</v>
      </c>
      <c r="E426" s="155">
        <v>27600</v>
      </c>
      <c r="F426" s="156">
        <v>27680</v>
      </c>
      <c r="G426" s="157">
        <v>27600</v>
      </c>
      <c r="H426" s="67">
        <v>34500</v>
      </c>
      <c r="I426" s="89">
        <f t="shared" ref="I426:K426" si="194">I429+I432</f>
        <v>34500</v>
      </c>
      <c r="J426" s="158">
        <f t="shared" si="194"/>
        <v>34500</v>
      </c>
      <c r="K426" s="91">
        <f t="shared" si="194"/>
        <v>34500</v>
      </c>
      <c r="L426" s="95">
        <f>L429+L432</f>
        <v>34500</v>
      </c>
      <c r="M426" s="159"/>
      <c r="N426" s="159">
        <f>N429+N432</f>
        <v>35535</v>
      </c>
    </row>
    <row r="427" spans="1:14" x14ac:dyDescent="0.3">
      <c r="A427" s="11"/>
      <c r="B427" s="11">
        <v>1</v>
      </c>
      <c r="C427" s="11" t="s">
        <v>239</v>
      </c>
      <c r="D427" s="6"/>
      <c r="E427" s="155"/>
      <c r="F427" s="156"/>
      <c r="G427" s="157"/>
      <c r="H427" s="67"/>
      <c r="I427" s="89">
        <v>84</v>
      </c>
      <c r="J427" s="167">
        <v>85</v>
      </c>
      <c r="K427" s="91">
        <v>85</v>
      </c>
      <c r="L427" s="96">
        <v>85</v>
      </c>
      <c r="M427" s="170"/>
      <c r="N427" s="170">
        <v>85</v>
      </c>
    </row>
    <row r="428" spans="1:14" x14ac:dyDescent="0.3">
      <c r="A428" s="11"/>
      <c r="B428" s="11"/>
      <c r="C428" s="11"/>
      <c r="D428" s="6"/>
      <c r="E428" s="155"/>
      <c r="F428" s="156"/>
      <c r="G428" s="157"/>
      <c r="H428" s="67"/>
      <c r="I428" s="89">
        <v>345000</v>
      </c>
      <c r="J428" s="167">
        <v>345000</v>
      </c>
      <c r="K428" s="90">
        <v>345000</v>
      </c>
      <c r="L428" s="94">
        <v>345000</v>
      </c>
      <c r="M428" s="180"/>
      <c r="N428" s="180">
        <v>345000</v>
      </c>
    </row>
    <row r="429" spans="1:14" x14ac:dyDescent="0.3">
      <c r="A429" s="11"/>
      <c r="B429" s="11"/>
      <c r="C429" s="9"/>
      <c r="D429" s="6"/>
      <c r="E429" s="155"/>
      <c r="F429" s="156"/>
      <c r="G429" s="157"/>
      <c r="H429" s="67"/>
      <c r="I429" s="89">
        <f t="shared" ref="I429:K429" si="195">I427*I428/1000</f>
        <v>28980</v>
      </c>
      <c r="J429" s="167">
        <f t="shared" si="195"/>
        <v>29325</v>
      </c>
      <c r="K429" s="91">
        <f t="shared" si="195"/>
        <v>29325</v>
      </c>
      <c r="L429" s="96">
        <f>L427*L428/1000</f>
        <v>29325</v>
      </c>
      <c r="M429" s="170"/>
      <c r="N429" s="170">
        <f>N427*N428/1000</f>
        <v>29325</v>
      </c>
    </row>
    <row r="430" spans="1:14" x14ac:dyDescent="0.3">
      <c r="A430" s="11"/>
      <c r="B430" s="11">
        <v>2</v>
      </c>
      <c r="C430" s="11" t="s">
        <v>240</v>
      </c>
      <c r="D430" s="6"/>
      <c r="E430" s="155"/>
      <c r="F430" s="156"/>
      <c r="G430" s="157"/>
      <c r="H430" s="67"/>
      <c r="I430" s="89">
        <v>16</v>
      </c>
      <c r="J430" s="167">
        <v>15</v>
      </c>
      <c r="K430" s="91">
        <v>15</v>
      </c>
      <c r="L430" s="96">
        <v>15</v>
      </c>
      <c r="M430" s="170"/>
      <c r="N430" s="170">
        <v>18</v>
      </c>
    </row>
    <row r="431" spans="1:14" x14ac:dyDescent="0.3">
      <c r="A431" s="11"/>
      <c r="B431" s="11"/>
      <c r="C431" s="11"/>
      <c r="D431" s="6"/>
      <c r="E431" s="155"/>
      <c r="F431" s="156"/>
      <c r="G431" s="157"/>
      <c r="H431" s="67"/>
      <c r="I431" s="89">
        <v>345000</v>
      </c>
      <c r="J431" s="167">
        <v>345000</v>
      </c>
      <c r="K431" s="90">
        <v>345000</v>
      </c>
      <c r="L431" s="94">
        <v>345000</v>
      </c>
      <c r="M431" s="180"/>
      <c r="N431" s="180">
        <v>345000</v>
      </c>
    </row>
    <row r="432" spans="1:14" x14ac:dyDescent="0.3">
      <c r="A432" s="11"/>
      <c r="B432" s="11"/>
      <c r="C432" s="9"/>
      <c r="D432" s="6"/>
      <c r="E432" s="155"/>
      <c r="F432" s="156"/>
      <c r="G432" s="157"/>
      <c r="H432" s="67"/>
      <c r="I432" s="89">
        <f t="shared" ref="I432:L432" si="196">(I431*I430)/1000</f>
        <v>5520</v>
      </c>
      <c r="J432" s="158">
        <f t="shared" si="196"/>
        <v>5175</v>
      </c>
      <c r="K432" s="89">
        <f t="shared" si="196"/>
        <v>5175</v>
      </c>
      <c r="L432" s="95">
        <f t="shared" si="196"/>
        <v>5175</v>
      </c>
      <c r="M432" s="159"/>
      <c r="N432" s="159">
        <f t="shared" ref="N432" si="197">(N431*N430)/1000</f>
        <v>6210</v>
      </c>
    </row>
    <row r="433" spans="1:14" s="12" customFormat="1" ht="33" x14ac:dyDescent="0.3">
      <c r="A433" s="11"/>
      <c r="B433" s="11"/>
      <c r="C433" s="98" t="s">
        <v>144</v>
      </c>
      <c r="D433" s="6" t="s">
        <v>115</v>
      </c>
      <c r="E433" s="164"/>
      <c r="F433" s="165"/>
      <c r="G433" s="166"/>
      <c r="H433" s="69"/>
      <c r="I433" s="91"/>
      <c r="J433" s="158"/>
      <c r="K433" s="91"/>
      <c r="L433" s="95"/>
      <c r="M433" s="159"/>
      <c r="N433" s="159"/>
    </row>
    <row r="434" spans="1:14" s="12" customFormat="1" ht="27" x14ac:dyDescent="0.3">
      <c r="B434" s="28"/>
      <c r="C434" s="189"/>
      <c r="D434" s="6" t="s">
        <v>49</v>
      </c>
      <c r="E434" s="190"/>
      <c r="F434" s="191"/>
      <c r="G434" s="192"/>
      <c r="H434" s="193"/>
      <c r="I434" s="194"/>
      <c r="J434" s="195"/>
      <c r="K434" s="196"/>
      <c r="L434" s="197"/>
      <c r="M434" s="198"/>
      <c r="N434" s="198"/>
    </row>
    <row r="435" spans="1:14" s="12" customFormat="1" ht="27" x14ac:dyDescent="0.3">
      <c r="B435" s="28"/>
      <c r="C435" s="189"/>
      <c r="D435" s="16" t="s">
        <v>47</v>
      </c>
      <c r="E435" s="190"/>
      <c r="F435" s="191"/>
      <c r="G435" s="192"/>
      <c r="H435" s="193"/>
      <c r="I435" s="194"/>
      <c r="J435" s="195"/>
      <c r="K435" s="196"/>
      <c r="L435" s="197"/>
      <c r="M435" s="198"/>
      <c r="N435" s="198"/>
    </row>
    <row r="436" spans="1:14" s="12" customFormat="1" ht="27" x14ac:dyDescent="0.3">
      <c r="B436" s="28"/>
      <c r="C436" s="189" t="s">
        <v>145</v>
      </c>
      <c r="D436" s="6" t="s">
        <v>115</v>
      </c>
      <c r="E436" s="199"/>
      <c r="F436" s="200"/>
      <c r="G436" s="201"/>
      <c r="H436" s="202"/>
      <c r="I436" s="196"/>
      <c r="J436" s="203"/>
      <c r="K436" s="196"/>
      <c r="L436" s="204"/>
      <c r="M436" s="205"/>
      <c r="N436" s="205"/>
    </row>
    <row r="437" spans="1:14" s="12" customFormat="1" ht="27" x14ac:dyDescent="0.3">
      <c r="B437" s="28"/>
      <c r="C437" s="189"/>
      <c r="D437" s="6" t="s">
        <v>49</v>
      </c>
      <c r="E437" s="199"/>
      <c r="F437" s="200"/>
      <c r="G437" s="201"/>
      <c r="H437" s="202"/>
      <c r="I437" s="196"/>
      <c r="J437" s="203"/>
      <c r="K437" s="196"/>
      <c r="L437" s="204"/>
      <c r="M437" s="205"/>
      <c r="N437" s="205"/>
    </row>
    <row r="438" spans="1:14" s="12" customFormat="1" ht="27" x14ac:dyDescent="0.3">
      <c r="B438" s="28"/>
      <c r="C438" s="189"/>
      <c r="D438" s="16" t="s">
        <v>47</v>
      </c>
      <c r="E438" s="199"/>
      <c r="F438" s="200"/>
      <c r="G438" s="201"/>
      <c r="H438" s="202"/>
      <c r="I438" s="196"/>
      <c r="J438" s="203"/>
      <c r="K438" s="196"/>
      <c r="L438" s="204"/>
      <c r="M438" s="205"/>
      <c r="N438" s="205"/>
    </row>
    <row r="439" spans="1:14" s="12" customFormat="1" ht="27" x14ac:dyDescent="0.3">
      <c r="B439" s="28"/>
      <c r="C439" s="206" t="s">
        <v>241</v>
      </c>
      <c r="D439" s="6" t="s">
        <v>115</v>
      </c>
      <c r="E439" s="199"/>
      <c r="F439" s="200"/>
      <c r="G439" s="201"/>
      <c r="H439" s="202"/>
      <c r="I439" s="196"/>
      <c r="J439" s="203"/>
      <c r="K439" s="196"/>
      <c r="L439" s="204"/>
      <c r="M439" s="205"/>
      <c r="N439" s="205"/>
    </row>
    <row r="440" spans="1:14" s="12" customFormat="1" ht="27" x14ac:dyDescent="0.3">
      <c r="B440" s="28"/>
      <c r="C440" s="189"/>
      <c r="D440" s="6" t="s">
        <v>49</v>
      </c>
      <c r="E440" s="199"/>
      <c r="F440" s="200"/>
      <c r="G440" s="201"/>
      <c r="H440" s="202"/>
      <c r="I440" s="196"/>
      <c r="J440" s="203"/>
      <c r="K440" s="196"/>
      <c r="L440" s="204"/>
      <c r="M440" s="205"/>
      <c r="N440" s="205"/>
    </row>
    <row r="441" spans="1:14" s="12" customFormat="1" ht="27" x14ac:dyDescent="0.3">
      <c r="B441" s="28"/>
      <c r="C441" s="189"/>
      <c r="D441" s="16" t="s">
        <v>47</v>
      </c>
      <c r="E441" s="199"/>
      <c r="F441" s="200"/>
      <c r="G441" s="201"/>
      <c r="H441" s="202"/>
      <c r="I441" s="196"/>
      <c r="J441" s="203"/>
      <c r="K441" s="196"/>
      <c r="L441" s="204"/>
      <c r="M441" s="205"/>
      <c r="N441" s="205"/>
    </row>
    <row r="442" spans="1:14" s="12" customFormat="1" ht="27" x14ac:dyDescent="0.3">
      <c r="B442" s="28"/>
      <c r="C442" s="206" t="s">
        <v>146</v>
      </c>
      <c r="D442" s="6" t="s">
        <v>115</v>
      </c>
      <c r="E442" s="199"/>
      <c r="F442" s="200"/>
      <c r="G442" s="201"/>
      <c r="H442" s="202"/>
      <c r="I442" s="196"/>
      <c r="J442" s="203"/>
      <c r="K442" s="196"/>
      <c r="L442" s="204"/>
      <c r="M442" s="205"/>
      <c r="N442" s="205"/>
    </row>
    <row r="443" spans="1:14" s="12" customFormat="1" ht="27" x14ac:dyDescent="0.3">
      <c r="B443" s="28"/>
      <c r="C443" s="189"/>
      <c r="D443" s="6" t="s">
        <v>49</v>
      </c>
      <c r="E443" s="199"/>
      <c r="F443" s="200"/>
      <c r="G443" s="201"/>
      <c r="H443" s="202"/>
      <c r="I443" s="196"/>
      <c r="J443" s="203"/>
      <c r="K443" s="196"/>
      <c r="L443" s="204"/>
      <c r="M443" s="205"/>
      <c r="N443" s="205"/>
    </row>
    <row r="444" spans="1:14" s="12" customFormat="1" ht="27" x14ac:dyDescent="0.3">
      <c r="B444" s="28"/>
      <c r="C444" s="189"/>
      <c r="D444" s="16" t="s">
        <v>47</v>
      </c>
      <c r="E444" s="199"/>
      <c r="F444" s="200"/>
      <c r="G444" s="201"/>
      <c r="H444" s="202"/>
      <c r="I444" s="196"/>
      <c r="J444" s="203"/>
      <c r="K444" s="196"/>
      <c r="L444" s="204"/>
      <c r="M444" s="205"/>
      <c r="N444" s="205"/>
    </row>
    <row r="445" spans="1:14" s="12" customFormat="1" ht="27" x14ac:dyDescent="0.3">
      <c r="B445" s="28"/>
      <c r="C445" s="206" t="s">
        <v>147</v>
      </c>
      <c r="D445" s="6" t="s">
        <v>115</v>
      </c>
      <c r="E445" s="199"/>
      <c r="F445" s="200"/>
      <c r="G445" s="201"/>
      <c r="H445" s="202"/>
      <c r="I445" s="196"/>
      <c r="J445" s="203"/>
      <c r="K445" s="196"/>
      <c r="L445" s="204"/>
      <c r="M445" s="205"/>
      <c r="N445" s="205"/>
    </row>
    <row r="446" spans="1:14" s="12" customFormat="1" ht="27" x14ac:dyDescent="0.3">
      <c r="B446" s="28"/>
      <c r="C446" s="189"/>
      <c r="D446" s="6" t="s">
        <v>49</v>
      </c>
      <c r="E446" s="199"/>
      <c r="F446" s="200"/>
      <c r="G446" s="201"/>
      <c r="H446" s="202"/>
      <c r="I446" s="196"/>
      <c r="J446" s="203"/>
      <c r="K446" s="196"/>
      <c r="L446" s="204"/>
      <c r="M446" s="205"/>
      <c r="N446" s="205"/>
    </row>
    <row r="447" spans="1:14" s="12" customFormat="1" ht="27" x14ac:dyDescent="0.3">
      <c r="B447" s="28"/>
      <c r="C447" s="189"/>
      <c r="D447" s="16" t="s">
        <v>47</v>
      </c>
      <c r="E447" s="199"/>
      <c r="F447" s="200"/>
      <c r="G447" s="201"/>
      <c r="H447" s="202"/>
      <c r="I447" s="196"/>
      <c r="J447" s="203"/>
      <c r="K447" s="196"/>
      <c r="L447" s="204"/>
      <c r="M447" s="205"/>
      <c r="N447" s="205"/>
    </row>
    <row r="448" spans="1:14" s="12" customFormat="1" ht="27" x14ac:dyDescent="0.3">
      <c r="B448" s="28"/>
      <c r="C448" s="206" t="s">
        <v>148</v>
      </c>
      <c r="D448" s="6" t="s">
        <v>115</v>
      </c>
      <c r="E448" s="199"/>
      <c r="F448" s="200"/>
      <c r="G448" s="201"/>
      <c r="H448" s="202"/>
      <c r="I448" s="196"/>
      <c r="J448" s="203"/>
      <c r="K448" s="196"/>
      <c r="L448" s="204"/>
      <c r="M448" s="205"/>
      <c r="N448" s="205"/>
    </row>
    <row r="449" spans="2:14" s="12" customFormat="1" ht="27" x14ac:dyDescent="0.3">
      <c r="B449" s="28"/>
      <c r="C449" s="189"/>
      <c r="D449" s="6" t="s">
        <v>49</v>
      </c>
      <c r="E449" s="199"/>
      <c r="F449" s="200"/>
      <c r="G449" s="201"/>
      <c r="H449" s="202"/>
      <c r="I449" s="196"/>
      <c r="J449" s="203"/>
      <c r="K449" s="196"/>
      <c r="L449" s="204"/>
      <c r="M449" s="205"/>
      <c r="N449" s="205"/>
    </row>
    <row r="450" spans="2:14" s="12" customFormat="1" ht="27" x14ac:dyDescent="0.3">
      <c r="B450" s="28"/>
      <c r="C450" s="189"/>
      <c r="D450" s="16" t="s">
        <v>47</v>
      </c>
      <c r="E450" s="199"/>
      <c r="F450" s="200"/>
      <c r="G450" s="201"/>
      <c r="H450" s="202"/>
      <c r="I450" s="196"/>
      <c r="J450" s="203"/>
      <c r="K450" s="196"/>
      <c r="L450" s="204"/>
      <c r="M450" s="205"/>
      <c r="N450" s="205"/>
    </row>
    <row r="451" spans="2:14" s="12" customFormat="1" ht="27" x14ac:dyDescent="0.3">
      <c r="B451" s="28"/>
      <c r="C451" s="206" t="s">
        <v>149</v>
      </c>
      <c r="D451" s="6" t="s">
        <v>115</v>
      </c>
      <c r="E451" s="199"/>
      <c r="F451" s="200"/>
      <c r="G451" s="201"/>
      <c r="H451" s="202"/>
      <c r="I451" s="196"/>
      <c r="J451" s="203"/>
      <c r="K451" s="196"/>
      <c r="L451" s="204"/>
      <c r="M451" s="205"/>
      <c r="N451" s="205"/>
    </row>
    <row r="452" spans="2:14" s="12" customFormat="1" ht="27" x14ac:dyDescent="0.3">
      <c r="B452" s="28"/>
      <c r="C452" s="189"/>
      <c r="D452" s="6" t="s">
        <v>49</v>
      </c>
      <c r="E452" s="199"/>
      <c r="F452" s="200"/>
      <c r="G452" s="201"/>
      <c r="H452" s="202"/>
      <c r="I452" s="196"/>
      <c r="J452" s="203"/>
      <c r="K452" s="196"/>
      <c r="L452" s="204"/>
      <c r="M452" s="205"/>
      <c r="N452" s="205"/>
    </row>
    <row r="453" spans="2:14" s="12" customFormat="1" ht="27" x14ac:dyDescent="0.3">
      <c r="B453" s="28"/>
      <c r="C453" s="189"/>
      <c r="D453" s="16" t="s">
        <v>47</v>
      </c>
      <c r="E453" s="199"/>
      <c r="F453" s="200"/>
      <c r="G453" s="201"/>
      <c r="H453" s="202"/>
      <c r="I453" s="196"/>
      <c r="J453" s="203"/>
      <c r="K453" s="196"/>
      <c r="L453" s="204"/>
      <c r="M453" s="205"/>
      <c r="N453" s="205"/>
    </row>
    <row r="454" spans="2:14" s="12" customFormat="1" ht="27" x14ac:dyDescent="0.3">
      <c r="B454" s="28"/>
      <c r="C454" s="98" t="s">
        <v>138</v>
      </c>
      <c r="D454" s="6" t="s">
        <v>115</v>
      </c>
      <c r="E454" s="190"/>
      <c r="F454" s="191"/>
      <c r="G454" s="192"/>
      <c r="H454" s="193"/>
      <c r="I454" s="194"/>
      <c r="J454" s="195"/>
      <c r="K454" s="196"/>
      <c r="L454" s="197"/>
      <c r="M454" s="198"/>
      <c r="N454" s="198"/>
    </row>
    <row r="455" spans="2:14" s="12" customFormat="1" ht="27" x14ac:dyDescent="0.3">
      <c r="B455" s="28"/>
      <c r="C455" s="189"/>
      <c r="D455" s="6" t="s">
        <v>49</v>
      </c>
      <c r="E455" s="190"/>
      <c r="F455" s="191"/>
      <c r="G455" s="192"/>
      <c r="H455" s="193"/>
      <c r="I455" s="194"/>
      <c r="J455" s="195"/>
      <c r="K455" s="196"/>
      <c r="L455" s="197"/>
      <c r="M455" s="198"/>
      <c r="N455" s="198"/>
    </row>
    <row r="456" spans="2:14" s="12" customFormat="1" ht="27" x14ac:dyDescent="0.3">
      <c r="B456" s="28"/>
      <c r="C456" s="189"/>
      <c r="D456" s="16" t="s">
        <v>47</v>
      </c>
      <c r="E456" s="190"/>
      <c r="F456" s="191"/>
      <c r="G456" s="192"/>
      <c r="H456" s="193"/>
      <c r="I456" s="194"/>
      <c r="J456" s="195"/>
      <c r="K456" s="196"/>
      <c r="L456" s="197"/>
      <c r="M456" s="198"/>
      <c r="N456" s="198"/>
    </row>
    <row r="457" spans="2:14" s="12" customFormat="1" ht="27" x14ac:dyDescent="0.3">
      <c r="B457" s="28"/>
      <c r="C457" s="7" t="s">
        <v>139</v>
      </c>
      <c r="D457" s="6" t="s">
        <v>115</v>
      </c>
      <c r="E457" s="190"/>
      <c r="F457" s="191"/>
      <c r="G457" s="192"/>
      <c r="H457" s="193"/>
      <c r="I457" s="194"/>
      <c r="J457" s="195"/>
      <c r="K457" s="196"/>
      <c r="L457" s="94">
        <f t="shared" ref="L457" si="198">L460+L463</f>
        <v>1248</v>
      </c>
      <c r="M457" s="180"/>
      <c r="N457" s="180"/>
    </row>
    <row r="458" spans="2:14" s="12" customFormat="1" ht="27" x14ac:dyDescent="0.3">
      <c r="B458" s="28"/>
      <c r="C458" s="9"/>
      <c r="D458" s="6" t="s">
        <v>49</v>
      </c>
      <c r="E458" s="190"/>
      <c r="F458" s="191"/>
      <c r="G458" s="192"/>
      <c r="H458" s="193"/>
      <c r="I458" s="194"/>
      <c r="J458" s="195"/>
      <c r="K458" s="196"/>
      <c r="L458" s="94">
        <f t="shared" ref="L458" si="199">L459/L457*1000</f>
        <v>38012.820512820508</v>
      </c>
      <c r="M458" s="180"/>
      <c r="N458" s="180"/>
    </row>
    <row r="459" spans="2:14" s="12" customFormat="1" ht="27" x14ac:dyDescent="0.3">
      <c r="B459" s="28"/>
      <c r="C459" s="9"/>
      <c r="D459" s="16" t="s">
        <v>47</v>
      </c>
      <c r="E459" s="190"/>
      <c r="F459" s="191"/>
      <c r="G459" s="192"/>
      <c r="H459" s="193"/>
      <c r="I459" s="194"/>
      <c r="J459" s="195"/>
      <c r="K459" s="196"/>
      <c r="L459" s="94">
        <f t="shared" ref="L459" si="200">L462+L465</f>
        <v>47440</v>
      </c>
      <c r="M459" s="180"/>
      <c r="N459" s="180"/>
    </row>
    <row r="460" spans="2:14" s="12" customFormat="1" ht="27" x14ac:dyDescent="0.3">
      <c r="B460" s="28"/>
      <c r="C460" s="9" t="s">
        <v>140</v>
      </c>
      <c r="D460" s="6" t="s">
        <v>115</v>
      </c>
      <c r="E460" s="199"/>
      <c r="F460" s="200"/>
      <c r="G460" s="207">
        <v>180</v>
      </c>
      <c r="H460" s="207">
        <v>200</v>
      </c>
      <c r="I460" s="207">
        <v>166</v>
      </c>
      <c r="J460" s="208">
        <v>200</v>
      </c>
      <c r="K460" s="209">
        <v>180</v>
      </c>
      <c r="L460" s="209">
        <v>200</v>
      </c>
      <c r="M460" s="205"/>
      <c r="N460" s="205"/>
    </row>
    <row r="461" spans="2:14" s="12" customFormat="1" ht="27" x14ac:dyDescent="0.3">
      <c r="B461" s="28"/>
      <c r="C461" s="9"/>
      <c r="D461" s="6" t="s">
        <v>49</v>
      </c>
      <c r="E461" s="199"/>
      <c r="F461" s="200"/>
      <c r="G461" s="207">
        <v>80000</v>
      </c>
      <c r="H461" s="207">
        <v>80000</v>
      </c>
      <c r="I461" s="207">
        <v>80000</v>
      </c>
      <c r="J461" s="208">
        <v>80000</v>
      </c>
      <c r="K461" s="209">
        <v>78710.8</v>
      </c>
      <c r="L461" s="209">
        <v>80000</v>
      </c>
      <c r="M461" s="205"/>
      <c r="N461" s="205"/>
    </row>
    <row r="462" spans="2:14" s="12" customFormat="1" ht="27" x14ac:dyDescent="0.3">
      <c r="B462" s="28"/>
      <c r="C462" s="9"/>
      <c r="D462" s="16" t="s">
        <v>47</v>
      </c>
      <c r="E462" s="199"/>
      <c r="F462" s="200"/>
      <c r="G462" s="207">
        <f t="shared" ref="G462:L462" si="201">G460*G461/1000</f>
        <v>14400</v>
      </c>
      <c r="H462" s="207">
        <f t="shared" si="201"/>
        <v>16000</v>
      </c>
      <c r="I462" s="207">
        <f t="shared" si="201"/>
        <v>13280</v>
      </c>
      <c r="J462" s="208">
        <f t="shared" si="201"/>
        <v>16000</v>
      </c>
      <c r="K462" s="208">
        <f t="shared" si="201"/>
        <v>14167.944</v>
      </c>
      <c r="L462" s="208">
        <f t="shared" si="201"/>
        <v>16000</v>
      </c>
      <c r="M462" s="210"/>
      <c r="N462" s="210"/>
    </row>
    <row r="463" spans="2:14" s="12" customFormat="1" ht="27" x14ac:dyDescent="0.3">
      <c r="B463" s="28"/>
      <c r="C463" s="9" t="s">
        <v>141</v>
      </c>
      <c r="D463" s="6" t="s">
        <v>115</v>
      </c>
      <c r="E463" s="199"/>
      <c r="F463" s="200"/>
      <c r="G463" s="201"/>
      <c r="H463" s="202"/>
      <c r="I463" s="211">
        <v>577</v>
      </c>
      <c r="J463" s="208">
        <v>1315</v>
      </c>
      <c r="K463" s="209">
        <v>1280</v>
      </c>
      <c r="L463" s="209">
        <v>1048</v>
      </c>
      <c r="M463" s="205"/>
      <c r="N463" s="205"/>
    </row>
    <row r="464" spans="2:14" s="12" customFormat="1" ht="27" x14ac:dyDescent="0.3">
      <c r="B464" s="28"/>
      <c r="C464" s="9"/>
      <c r="D464" s="6" t="s">
        <v>49</v>
      </c>
      <c r="E464" s="199"/>
      <c r="F464" s="200"/>
      <c r="G464" s="201"/>
      <c r="H464" s="202"/>
      <c r="I464" s="211">
        <v>30000</v>
      </c>
      <c r="J464" s="208">
        <v>30000</v>
      </c>
      <c r="K464" s="209">
        <v>30000</v>
      </c>
      <c r="L464" s="209">
        <v>30000</v>
      </c>
      <c r="M464" s="205"/>
      <c r="N464" s="205"/>
    </row>
    <row r="465" spans="2:14" s="12" customFormat="1" ht="27" x14ac:dyDescent="0.3">
      <c r="B465" s="28"/>
      <c r="C465" s="9"/>
      <c r="D465" s="16" t="s">
        <v>47</v>
      </c>
      <c r="E465" s="199"/>
      <c r="F465" s="200"/>
      <c r="G465" s="201"/>
      <c r="H465" s="202"/>
      <c r="I465" s="211">
        <v>17310</v>
      </c>
      <c r="J465" s="208">
        <f>J463*J464/1000</f>
        <v>39450</v>
      </c>
      <c r="K465" s="208">
        <f t="shared" ref="K465:L465" si="202">K463*K464/1000</f>
        <v>38400</v>
      </c>
      <c r="L465" s="208">
        <f t="shared" si="202"/>
        <v>31440</v>
      </c>
      <c r="M465" s="210"/>
      <c r="N465" s="210"/>
    </row>
    <row r="466" spans="2:14" s="12" customFormat="1" ht="27" x14ac:dyDescent="0.3">
      <c r="B466" s="28"/>
      <c r="C466" s="212" t="s">
        <v>242</v>
      </c>
      <c r="D466" s="6" t="s">
        <v>115</v>
      </c>
      <c r="E466" s="190"/>
      <c r="F466" s="191"/>
      <c r="G466" s="213">
        <v>1100</v>
      </c>
      <c r="H466" s="211">
        <v>1100</v>
      </c>
      <c r="I466" s="211">
        <v>78</v>
      </c>
      <c r="J466" s="208"/>
      <c r="K466" s="209"/>
      <c r="L466" s="214"/>
      <c r="M466" s="198"/>
      <c r="N466" s="198"/>
    </row>
    <row r="467" spans="2:14" s="12" customFormat="1" ht="27" x14ac:dyDescent="0.3">
      <c r="B467" s="28"/>
      <c r="C467" s="9"/>
      <c r="D467" s="6" t="s">
        <v>49</v>
      </c>
      <c r="E467" s="190"/>
      <c r="F467" s="191"/>
      <c r="G467" s="215">
        <v>31786.18</v>
      </c>
      <c r="H467" s="211">
        <v>30000</v>
      </c>
      <c r="I467" s="211">
        <v>30000</v>
      </c>
      <c r="J467" s="208"/>
      <c r="K467" s="209"/>
      <c r="L467" s="214"/>
      <c r="M467" s="198"/>
      <c r="N467" s="198"/>
    </row>
    <row r="468" spans="2:14" s="12" customFormat="1" ht="27" x14ac:dyDescent="0.3">
      <c r="B468" s="28"/>
      <c r="C468" s="9"/>
      <c r="D468" s="16" t="s">
        <v>47</v>
      </c>
      <c r="E468" s="190"/>
      <c r="F468" s="191"/>
      <c r="G468" s="216">
        <f>G466*G467/1000</f>
        <v>34964.798000000003</v>
      </c>
      <c r="H468" s="211">
        <f>H466*H467/1000</f>
        <v>33000</v>
      </c>
      <c r="I468" s="211">
        <v>2770</v>
      </c>
      <c r="J468" s="208"/>
      <c r="K468" s="209"/>
      <c r="L468" s="214"/>
      <c r="M468" s="198"/>
      <c r="N468" s="198"/>
    </row>
    <row r="469" spans="2:14" s="29" customFormat="1" ht="27" x14ac:dyDescent="0.3">
      <c r="B469" s="30"/>
      <c r="C469" s="7" t="s">
        <v>243</v>
      </c>
      <c r="D469" s="8" t="s">
        <v>115</v>
      </c>
      <c r="E469" s="190"/>
      <c r="F469" s="191"/>
      <c r="G469" s="217">
        <v>450</v>
      </c>
      <c r="H469" s="218">
        <v>450</v>
      </c>
      <c r="I469" s="218">
        <v>367</v>
      </c>
      <c r="J469" s="219">
        <v>550</v>
      </c>
      <c r="K469" s="214">
        <v>513</v>
      </c>
      <c r="L469" s="214">
        <v>450</v>
      </c>
      <c r="M469" s="198"/>
      <c r="N469" s="198"/>
    </row>
    <row r="470" spans="2:14" s="29" customFormat="1" ht="27" x14ac:dyDescent="0.3">
      <c r="B470" s="30"/>
      <c r="C470" s="7"/>
      <c r="D470" s="8" t="s">
        <v>49</v>
      </c>
      <c r="E470" s="190"/>
      <c r="F470" s="191"/>
      <c r="G470" s="220">
        <v>94955.487999999998</v>
      </c>
      <c r="H470" s="218">
        <v>95000</v>
      </c>
      <c r="I470" s="218">
        <v>95000</v>
      </c>
      <c r="J470" s="219">
        <v>95000</v>
      </c>
      <c r="K470" s="214">
        <v>93750.486999999994</v>
      </c>
      <c r="L470" s="214">
        <v>95000</v>
      </c>
      <c r="M470" s="198"/>
      <c r="N470" s="198"/>
    </row>
    <row r="471" spans="2:14" s="29" customFormat="1" ht="27" x14ac:dyDescent="0.3">
      <c r="B471" s="30"/>
      <c r="C471" s="7"/>
      <c r="D471" s="221" t="s">
        <v>47</v>
      </c>
      <c r="E471" s="190"/>
      <c r="F471" s="191"/>
      <c r="G471" s="222">
        <f>G469*G470/1000</f>
        <v>42729.969600000004</v>
      </c>
      <c r="H471" s="218">
        <f t="shared" ref="H471" si="203">H469*H470/1000</f>
        <v>42750</v>
      </c>
      <c r="I471" s="218">
        <v>34143.5</v>
      </c>
      <c r="J471" s="219">
        <f t="shared" ref="J471:L471" si="204">J469*J470/1000</f>
        <v>52250</v>
      </c>
      <c r="K471" s="219">
        <f t="shared" si="204"/>
        <v>48093.999831000001</v>
      </c>
      <c r="L471" s="219">
        <f t="shared" si="204"/>
        <v>42750</v>
      </c>
      <c r="M471" s="223"/>
      <c r="N471" s="223"/>
    </row>
    <row r="472" spans="2:14" s="12" customFormat="1" ht="27" x14ac:dyDescent="0.3">
      <c r="B472" s="28"/>
      <c r="C472" s="224" t="s">
        <v>244</v>
      </c>
      <c r="D472" s="6" t="s">
        <v>115</v>
      </c>
      <c r="E472" s="190"/>
      <c r="F472" s="191"/>
      <c r="G472" s="213">
        <v>400</v>
      </c>
      <c r="H472" s="213">
        <v>400</v>
      </c>
      <c r="I472" s="213">
        <v>400</v>
      </c>
      <c r="J472" s="195"/>
      <c r="K472" s="196"/>
      <c r="L472" s="197"/>
      <c r="M472" s="198"/>
      <c r="N472" s="198"/>
    </row>
    <row r="473" spans="2:14" s="12" customFormat="1" ht="27" x14ac:dyDescent="0.3">
      <c r="B473" s="28"/>
      <c r="C473" s="34"/>
      <c r="D473" s="6" t="s">
        <v>49</v>
      </c>
      <c r="E473" s="190"/>
      <c r="F473" s="191"/>
      <c r="G473" s="215">
        <v>9750</v>
      </c>
      <c r="H473" s="215">
        <v>12000</v>
      </c>
      <c r="I473" s="215">
        <v>12000</v>
      </c>
      <c r="J473" s="195"/>
      <c r="K473" s="196"/>
      <c r="L473" s="197"/>
      <c r="M473" s="198"/>
      <c r="N473" s="198"/>
    </row>
    <row r="474" spans="2:14" s="12" customFormat="1" ht="27" x14ac:dyDescent="0.3">
      <c r="B474" s="28"/>
      <c r="C474" s="34"/>
      <c r="D474" s="16" t="s">
        <v>47</v>
      </c>
      <c r="E474" s="190"/>
      <c r="F474" s="191"/>
      <c r="G474" s="216">
        <f>G472*G473/1000</f>
        <v>3900</v>
      </c>
      <c r="H474" s="225">
        <f>H472*H473/1000</f>
        <v>4800</v>
      </c>
      <c r="I474" s="225">
        <f>I472*I473/1000</f>
        <v>4800</v>
      </c>
      <c r="J474" s="195"/>
      <c r="K474" s="196"/>
      <c r="L474" s="95"/>
      <c r="M474" s="159"/>
      <c r="N474" s="159"/>
    </row>
    <row r="475" spans="2:14" s="12" customFormat="1" ht="33" x14ac:dyDescent="0.3">
      <c r="B475" s="28"/>
      <c r="C475" s="20" t="s">
        <v>245</v>
      </c>
      <c r="D475" s="2" t="s">
        <v>48</v>
      </c>
      <c r="E475" s="190">
        <v>586</v>
      </c>
      <c r="F475" s="191"/>
      <c r="G475" s="192">
        <v>653</v>
      </c>
      <c r="H475" s="193">
        <v>513</v>
      </c>
      <c r="I475" s="194">
        <v>450</v>
      </c>
      <c r="J475" s="195"/>
      <c r="K475" s="196"/>
      <c r="L475" s="95">
        <v>100</v>
      </c>
      <c r="M475" s="159"/>
      <c r="N475" s="159">
        <v>0</v>
      </c>
    </row>
    <row r="476" spans="2:14" s="12" customFormat="1" ht="27" x14ac:dyDescent="0.3">
      <c r="B476" s="28"/>
      <c r="C476" s="18"/>
      <c r="D476" s="2" t="s">
        <v>49</v>
      </c>
      <c r="E476" s="155">
        <f>E477/E475*1000</f>
        <v>82576.791808873721</v>
      </c>
      <c r="F476" s="156" t="e">
        <f t="shared" ref="F476:I476" si="205">F477/F475*1000</f>
        <v>#DIV/0!</v>
      </c>
      <c r="G476" s="157">
        <f t="shared" si="205"/>
        <v>81349.157733537519</v>
      </c>
      <c r="H476" s="67">
        <f t="shared" si="205"/>
        <v>80152.04678362573</v>
      </c>
      <c r="I476" s="89">
        <f t="shared" si="205"/>
        <v>80928</v>
      </c>
      <c r="J476" s="195"/>
      <c r="K476" s="196"/>
      <c r="L476" s="95">
        <v>81000</v>
      </c>
      <c r="M476" s="159"/>
      <c r="N476" s="159">
        <v>81000</v>
      </c>
    </row>
    <row r="477" spans="2:14" s="12" customFormat="1" ht="27" x14ac:dyDescent="0.3">
      <c r="B477" s="28"/>
      <c r="C477" s="134"/>
      <c r="D477" s="2" t="s">
        <v>47</v>
      </c>
      <c r="E477" s="190">
        <v>48390</v>
      </c>
      <c r="F477" s="191">
        <v>58857.599999999999</v>
      </c>
      <c r="G477" s="192">
        <v>53121</v>
      </c>
      <c r="H477" s="193">
        <v>41118</v>
      </c>
      <c r="I477" s="194">
        <v>36417.599999999999</v>
      </c>
      <c r="J477" s="195"/>
      <c r="K477" s="196"/>
      <c r="L477" s="95">
        <f t="shared" ref="L477" si="206">L475*L476/1000</f>
        <v>8100</v>
      </c>
      <c r="M477" s="159"/>
      <c r="N477" s="159">
        <f t="shared" ref="N477" si="207">N475*N476/1000</f>
        <v>0</v>
      </c>
    </row>
    <row r="478" spans="2:14" s="12" customFormat="1" ht="33" x14ac:dyDescent="0.3">
      <c r="B478" s="28"/>
      <c r="C478" s="134" t="s">
        <v>246</v>
      </c>
      <c r="D478" s="226" t="s">
        <v>115</v>
      </c>
      <c r="E478" s="155">
        <f>E481+E484+E487+E490</f>
        <v>71</v>
      </c>
      <c r="F478" s="156">
        <f t="shared" ref="F478:I478" si="208">F481+F484+F487+F490</f>
        <v>147</v>
      </c>
      <c r="G478" s="157">
        <f t="shared" si="208"/>
        <v>134</v>
      </c>
      <c r="H478" s="67">
        <f t="shared" si="208"/>
        <v>121</v>
      </c>
      <c r="I478" s="89">
        <f t="shared" si="208"/>
        <v>93</v>
      </c>
      <c r="J478" s="195"/>
      <c r="K478" s="196"/>
      <c r="L478" s="197"/>
      <c r="M478" s="198"/>
      <c r="N478" s="198"/>
    </row>
    <row r="479" spans="2:14" s="12" customFormat="1" ht="27" x14ac:dyDescent="0.3">
      <c r="B479" s="28"/>
      <c r="C479" s="134"/>
      <c r="D479" s="226" t="s">
        <v>49</v>
      </c>
      <c r="E479" s="155">
        <f>E480/E478*1000</f>
        <v>27164.788732394369</v>
      </c>
      <c r="F479" s="156">
        <f t="shared" ref="F479:I479" si="209">F480/F478*1000</f>
        <v>16662.176870748302</v>
      </c>
      <c r="G479" s="157">
        <f t="shared" si="209"/>
        <v>8196.2686567164183</v>
      </c>
      <c r="H479" s="67">
        <f t="shared" si="209"/>
        <v>9664.4628099173569</v>
      </c>
      <c r="I479" s="89">
        <f t="shared" si="209"/>
        <v>8043.010752688172</v>
      </c>
      <c r="J479" s="195"/>
      <c r="K479" s="196"/>
      <c r="L479" s="197"/>
      <c r="M479" s="198"/>
      <c r="N479" s="198"/>
    </row>
    <row r="480" spans="2:14" s="12" customFormat="1" ht="27" x14ac:dyDescent="0.3">
      <c r="B480" s="28"/>
      <c r="C480" s="134"/>
      <c r="D480" s="226" t="s">
        <v>47</v>
      </c>
      <c r="E480" s="155">
        <f>E483+E486+E489+E492</f>
        <v>1928.7</v>
      </c>
      <c r="F480" s="156">
        <f t="shared" ref="F480:I480" si="210">F483+F486+F489+F492</f>
        <v>2449.34</v>
      </c>
      <c r="G480" s="157">
        <f t="shared" si="210"/>
        <v>1098.3</v>
      </c>
      <c r="H480" s="67">
        <f t="shared" si="210"/>
        <v>1169.4000000000001</v>
      </c>
      <c r="I480" s="89">
        <f t="shared" si="210"/>
        <v>748</v>
      </c>
      <c r="J480" s="195"/>
      <c r="K480" s="196"/>
      <c r="L480" s="197"/>
      <c r="M480" s="198"/>
      <c r="N480" s="198"/>
    </row>
    <row r="481" spans="2:14" s="12" customFormat="1" ht="33" x14ac:dyDescent="0.3">
      <c r="B481" s="28"/>
      <c r="C481" s="9" t="s">
        <v>247</v>
      </c>
      <c r="D481" s="6" t="s">
        <v>115</v>
      </c>
      <c r="E481" s="121">
        <v>10</v>
      </c>
      <c r="F481" s="122">
        <v>15</v>
      </c>
      <c r="G481" s="123">
        <v>2</v>
      </c>
      <c r="H481" s="63">
        <v>10</v>
      </c>
      <c r="I481" s="91">
        <v>2</v>
      </c>
      <c r="J481" s="158">
        <v>0</v>
      </c>
      <c r="K481" s="196"/>
      <c r="L481" s="197"/>
      <c r="M481" s="198"/>
      <c r="N481" s="198"/>
    </row>
    <row r="482" spans="2:14" s="12" customFormat="1" ht="27" x14ac:dyDescent="0.3">
      <c r="B482" s="28"/>
      <c r="C482" s="9"/>
      <c r="D482" s="6" t="s">
        <v>49</v>
      </c>
      <c r="E482" s="121">
        <v>49400</v>
      </c>
      <c r="F482" s="122">
        <v>49430</v>
      </c>
      <c r="G482" s="123">
        <v>28000</v>
      </c>
      <c r="H482" s="63">
        <v>28000</v>
      </c>
      <c r="I482" s="91">
        <v>27000</v>
      </c>
      <c r="J482" s="158">
        <v>0</v>
      </c>
      <c r="K482" s="196"/>
      <c r="L482" s="197"/>
      <c r="M482" s="198"/>
      <c r="N482" s="198"/>
    </row>
    <row r="483" spans="2:14" s="12" customFormat="1" ht="27" x14ac:dyDescent="0.3">
      <c r="B483" s="28"/>
      <c r="C483" s="9"/>
      <c r="D483" s="6" t="s">
        <v>47</v>
      </c>
      <c r="E483" s="164">
        <v>494</v>
      </c>
      <c r="F483" s="165">
        <v>741.45</v>
      </c>
      <c r="G483" s="166">
        <v>56</v>
      </c>
      <c r="H483" s="69">
        <v>280</v>
      </c>
      <c r="I483" s="91">
        <v>54</v>
      </c>
      <c r="J483" s="158">
        <v>0</v>
      </c>
      <c r="K483" s="196"/>
      <c r="L483" s="197"/>
      <c r="M483" s="198"/>
      <c r="N483" s="198"/>
    </row>
    <row r="484" spans="2:14" s="12" customFormat="1" ht="27" x14ac:dyDescent="0.3">
      <c r="B484" s="28"/>
      <c r="C484" s="9" t="s">
        <v>248</v>
      </c>
      <c r="D484" s="13" t="s">
        <v>115</v>
      </c>
      <c r="E484" s="227">
        <v>1</v>
      </c>
      <c r="F484" s="228">
        <v>1</v>
      </c>
      <c r="G484" s="229">
        <v>1</v>
      </c>
      <c r="H484" s="230">
        <v>1</v>
      </c>
      <c r="I484" s="91">
        <v>0</v>
      </c>
      <c r="J484" s="158">
        <v>0</v>
      </c>
      <c r="K484" s="196"/>
      <c r="L484" s="197"/>
      <c r="M484" s="198"/>
      <c r="N484" s="198"/>
    </row>
    <row r="485" spans="2:14" s="12" customFormat="1" ht="27" x14ac:dyDescent="0.3">
      <c r="B485" s="28"/>
      <c r="C485" s="9"/>
      <c r="D485" s="13" t="s">
        <v>49</v>
      </c>
      <c r="E485" s="227">
        <v>8700</v>
      </c>
      <c r="F485" s="228">
        <v>8700</v>
      </c>
      <c r="G485" s="229">
        <v>8000</v>
      </c>
      <c r="H485" s="230">
        <v>8400</v>
      </c>
      <c r="I485" s="91">
        <v>0</v>
      </c>
      <c r="J485" s="158">
        <v>0</v>
      </c>
      <c r="K485" s="196"/>
      <c r="L485" s="197"/>
      <c r="M485" s="198"/>
      <c r="N485" s="198"/>
    </row>
    <row r="486" spans="2:14" s="12" customFormat="1" ht="27" x14ac:dyDescent="0.3">
      <c r="B486" s="28"/>
      <c r="C486" s="9"/>
      <c r="D486" s="13" t="s">
        <v>47</v>
      </c>
      <c r="E486" s="164">
        <v>8.6999999999999993</v>
      </c>
      <c r="F486" s="165">
        <v>8.6999999999999993</v>
      </c>
      <c r="G486" s="166">
        <v>8</v>
      </c>
      <c r="H486" s="69">
        <v>8.4</v>
      </c>
      <c r="I486" s="91">
        <v>0</v>
      </c>
      <c r="J486" s="158">
        <v>0</v>
      </c>
      <c r="K486" s="196"/>
      <c r="L486" s="197"/>
      <c r="M486" s="198"/>
      <c r="N486" s="198"/>
    </row>
    <row r="487" spans="2:14" s="12" customFormat="1" ht="27" x14ac:dyDescent="0.3">
      <c r="B487" s="28"/>
      <c r="C487" s="9" t="s">
        <v>249</v>
      </c>
      <c r="D487" s="6" t="s">
        <v>115</v>
      </c>
      <c r="E487" s="121">
        <v>40</v>
      </c>
      <c r="F487" s="122">
        <v>30</v>
      </c>
      <c r="G487" s="123">
        <v>30</v>
      </c>
      <c r="H487" s="63">
        <v>30</v>
      </c>
      <c r="I487" s="74">
        <v>11</v>
      </c>
      <c r="J487" s="158">
        <v>0</v>
      </c>
      <c r="K487" s="196"/>
      <c r="L487" s="197"/>
      <c r="M487" s="198"/>
      <c r="N487" s="198"/>
    </row>
    <row r="488" spans="2:14" s="12" customFormat="1" ht="27" x14ac:dyDescent="0.3">
      <c r="B488" s="28"/>
      <c r="C488" s="9"/>
      <c r="D488" s="6" t="s">
        <v>49</v>
      </c>
      <c r="E488" s="121">
        <v>32000</v>
      </c>
      <c r="F488" s="122">
        <v>32063</v>
      </c>
      <c r="G488" s="123">
        <v>9900</v>
      </c>
      <c r="H488" s="63">
        <v>9900</v>
      </c>
      <c r="I488" s="74">
        <v>10000</v>
      </c>
      <c r="J488" s="158">
        <v>0</v>
      </c>
      <c r="K488" s="196"/>
      <c r="L488" s="197"/>
      <c r="M488" s="198"/>
      <c r="N488" s="198"/>
    </row>
    <row r="489" spans="2:14" s="12" customFormat="1" ht="27" x14ac:dyDescent="0.3">
      <c r="B489" s="28"/>
      <c r="C489" s="9"/>
      <c r="D489" s="6" t="s">
        <v>47</v>
      </c>
      <c r="E489" s="164">
        <v>1280</v>
      </c>
      <c r="F489" s="165">
        <v>961.89</v>
      </c>
      <c r="G489" s="166">
        <v>297</v>
      </c>
      <c r="H489" s="69">
        <v>297</v>
      </c>
      <c r="I489" s="91">
        <f>I487*I488/1000</f>
        <v>110</v>
      </c>
      <c r="J489" s="158">
        <v>0</v>
      </c>
      <c r="K489" s="196"/>
      <c r="L489" s="197"/>
      <c r="M489" s="198"/>
      <c r="N489" s="198"/>
    </row>
    <row r="490" spans="2:14" s="12" customFormat="1" ht="27" x14ac:dyDescent="0.3">
      <c r="B490" s="28"/>
      <c r="C490" s="9" t="s">
        <v>250</v>
      </c>
      <c r="D490" s="6" t="s">
        <v>115</v>
      </c>
      <c r="E490" s="121">
        <v>20</v>
      </c>
      <c r="F490" s="122">
        <v>101</v>
      </c>
      <c r="G490" s="123">
        <v>101</v>
      </c>
      <c r="H490" s="63">
        <v>80</v>
      </c>
      <c r="I490" s="74">
        <v>80</v>
      </c>
      <c r="J490" s="158">
        <v>0</v>
      </c>
      <c r="K490" s="196"/>
      <c r="L490" s="197"/>
      <c r="M490" s="198"/>
      <c r="N490" s="198"/>
    </row>
    <row r="491" spans="2:14" s="12" customFormat="1" ht="27" x14ac:dyDescent="0.3">
      <c r="B491" s="28"/>
      <c r="C491" s="9"/>
      <c r="D491" s="6" t="s">
        <v>49</v>
      </c>
      <c r="E491" s="121">
        <v>7300</v>
      </c>
      <c r="F491" s="122">
        <v>7300</v>
      </c>
      <c r="G491" s="123">
        <v>7300</v>
      </c>
      <c r="H491" s="63">
        <v>7300</v>
      </c>
      <c r="I491" s="74">
        <v>7300</v>
      </c>
      <c r="J491" s="158">
        <v>0</v>
      </c>
      <c r="K491" s="196"/>
      <c r="L491" s="197"/>
      <c r="M491" s="198"/>
      <c r="N491" s="198"/>
    </row>
    <row r="492" spans="2:14" s="12" customFormat="1" ht="27" x14ac:dyDescent="0.3">
      <c r="B492" s="28"/>
      <c r="C492" s="231"/>
      <c r="D492" s="16" t="s">
        <v>47</v>
      </c>
      <c r="E492" s="164">
        <v>146</v>
      </c>
      <c r="F492" s="165">
        <v>737.3</v>
      </c>
      <c r="G492" s="166">
        <v>737.3</v>
      </c>
      <c r="H492" s="69">
        <v>584</v>
      </c>
      <c r="I492" s="74">
        <v>584</v>
      </c>
      <c r="J492" s="158">
        <v>0</v>
      </c>
      <c r="K492" s="196"/>
      <c r="L492" s="197"/>
      <c r="M492" s="198"/>
      <c r="N492" s="198"/>
    </row>
    <row r="493" spans="2:14" s="12" customFormat="1" x14ac:dyDescent="0.3">
      <c r="B493" s="28"/>
      <c r="C493" s="232"/>
      <c r="D493" s="233"/>
      <c r="E493" s="190"/>
      <c r="F493" s="191"/>
      <c r="G493" s="192"/>
      <c r="H493" s="193"/>
      <c r="I493" s="194"/>
      <c r="J493" s="195"/>
      <c r="K493" s="196"/>
      <c r="L493" s="197"/>
      <c r="M493" s="198"/>
      <c r="N493" s="198"/>
    </row>
    <row r="494" spans="2:14" s="12" customFormat="1" x14ac:dyDescent="0.3">
      <c r="B494" s="28"/>
      <c r="C494" s="232"/>
      <c r="D494" s="233"/>
      <c r="E494" s="190"/>
      <c r="F494" s="191"/>
      <c r="G494" s="192"/>
      <c r="H494" s="193"/>
      <c r="I494" s="194"/>
      <c r="J494" s="195"/>
      <c r="K494" s="196"/>
      <c r="L494" s="197"/>
      <c r="M494" s="198"/>
      <c r="N494" s="198"/>
    </row>
    <row r="495" spans="2:14" s="12" customFormat="1" x14ac:dyDescent="0.3">
      <c r="B495" s="28"/>
      <c r="C495" s="34"/>
      <c r="D495" s="233"/>
      <c r="E495" s="190"/>
      <c r="F495" s="191"/>
      <c r="G495" s="192"/>
      <c r="H495" s="193"/>
      <c r="I495" s="194"/>
      <c r="J495" s="195"/>
      <c r="K495" s="196"/>
      <c r="L495" s="197"/>
      <c r="M495" s="198"/>
      <c r="N495" s="198"/>
    </row>
    <row r="496" spans="2:14" s="12" customFormat="1" x14ac:dyDescent="0.3">
      <c r="B496" s="28"/>
      <c r="C496" s="232"/>
      <c r="D496" s="233"/>
      <c r="E496" s="190"/>
      <c r="F496" s="191"/>
      <c r="G496" s="192"/>
      <c r="H496" s="193"/>
      <c r="I496" s="194"/>
      <c r="J496" s="195"/>
      <c r="K496" s="196"/>
      <c r="L496" s="197"/>
      <c r="M496" s="198"/>
      <c r="N496" s="198"/>
    </row>
    <row r="497" spans="1:14" s="41" customFormat="1" ht="33" x14ac:dyDescent="0.3">
      <c r="B497" s="99"/>
      <c r="C497" s="234" t="s">
        <v>251</v>
      </c>
      <c r="D497" s="235"/>
      <c r="E497" s="236"/>
      <c r="F497" s="236"/>
      <c r="G497" s="236">
        <f>G468+G471+G474</f>
        <v>81594.767600000006</v>
      </c>
      <c r="H497" s="236">
        <f>H468+H471+H474</f>
        <v>80550</v>
      </c>
      <c r="I497" s="236">
        <f>I465+I468+I471+I474</f>
        <v>59023.5</v>
      </c>
      <c r="J497" s="195"/>
      <c r="K497" s="196"/>
      <c r="L497" s="197"/>
      <c r="M497" s="237"/>
      <c r="N497" s="198"/>
    </row>
    <row r="498" spans="1:14" s="41" customFormat="1" x14ac:dyDescent="0.3">
      <c r="B498" s="99"/>
      <c r="C498" s="234"/>
      <c r="D498" s="235"/>
      <c r="E498" s="236"/>
      <c r="F498" s="236"/>
      <c r="G498" s="236">
        <f>G466+G469+G472</f>
        <v>1950</v>
      </c>
      <c r="H498" s="236">
        <f t="shared" ref="H498:I498" si="211">H466+H469+H472</f>
        <v>1950</v>
      </c>
      <c r="I498" s="236">
        <f t="shared" si="211"/>
        <v>845</v>
      </c>
      <c r="J498" s="195"/>
      <c r="K498" s="196"/>
      <c r="L498" s="197"/>
      <c r="M498" s="237"/>
      <c r="N498" s="198"/>
    </row>
    <row r="499" spans="1:14" s="41" customFormat="1" ht="49.5" x14ac:dyDescent="0.3">
      <c r="B499" s="99"/>
      <c r="C499" s="238" t="s">
        <v>252</v>
      </c>
      <c r="D499" s="239"/>
      <c r="E499" s="214"/>
      <c r="F499" s="214"/>
      <c r="G499" s="214"/>
      <c r="H499" s="214"/>
      <c r="I499" s="214"/>
      <c r="J499" s="214">
        <f>J462+J465+J471</f>
        <v>107700</v>
      </c>
      <c r="K499" s="214">
        <f>K462+K465+K471</f>
        <v>100661.94383100001</v>
      </c>
      <c r="L499" s="214">
        <f t="shared" ref="L499" si="212">L462+L465+L471</f>
        <v>90190</v>
      </c>
      <c r="M499" s="237"/>
      <c r="N499" s="198">
        <f t="shared" ref="N499" si="213">N462+N465+N471</f>
        <v>0</v>
      </c>
    </row>
    <row r="500" spans="1:14" s="41" customFormat="1" x14ac:dyDescent="0.3">
      <c r="B500" s="99"/>
      <c r="C500" s="240"/>
      <c r="D500" s="241"/>
      <c r="E500" s="242"/>
      <c r="F500" s="242"/>
      <c r="G500" s="214"/>
      <c r="H500" s="214"/>
      <c r="I500" s="214"/>
      <c r="J500" s="214">
        <f>J460+J463+J469</f>
        <v>2065</v>
      </c>
      <c r="K500" s="214">
        <f t="shared" ref="K500:L500" si="214">K460+K463+K469</f>
        <v>1973</v>
      </c>
      <c r="L500" s="214">
        <f t="shared" si="214"/>
        <v>1698</v>
      </c>
      <c r="M500" s="237"/>
      <c r="N500" s="198">
        <f t="shared" ref="N500" si="215">N460+N463+N469</f>
        <v>0</v>
      </c>
    </row>
    <row r="501" spans="1:14" s="41" customFormat="1" ht="65.25" x14ac:dyDescent="0.3">
      <c r="B501" s="99"/>
      <c r="C501" s="243" t="s">
        <v>253</v>
      </c>
      <c r="D501" s="243"/>
      <c r="E501" s="243"/>
      <c r="F501" s="243"/>
      <c r="G501" s="244">
        <f>G462</f>
        <v>14400</v>
      </c>
      <c r="H501" s="244">
        <f t="shared" ref="H501:I501" si="216">H462</f>
        <v>16000</v>
      </c>
      <c r="I501" s="244">
        <f t="shared" si="216"/>
        <v>13280</v>
      </c>
      <c r="J501" s="245"/>
      <c r="K501" s="196"/>
      <c r="L501" s="197"/>
      <c r="M501" s="237"/>
      <c r="N501" s="198"/>
    </row>
    <row r="502" spans="1:14" s="41" customFormat="1" x14ac:dyDescent="0.3">
      <c r="B502" s="99"/>
      <c r="C502" s="243"/>
      <c r="D502" s="243"/>
      <c r="E502" s="243"/>
      <c r="F502" s="243"/>
      <c r="G502" s="244">
        <f>G460</f>
        <v>180</v>
      </c>
      <c r="H502" s="244">
        <f t="shared" ref="H502:I502" si="217">H460</f>
        <v>200</v>
      </c>
      <c r="I502" s="244">
        <f t="shared" si="217"/>
        <v>166</v>
      </c>
      <c r="J502" s="246"/>
      <c r="K502" s="247"/>
      <c r="L502" s="248"/>
      <c r="M502" s="237"/>
      <c r="N502" s="237"/>
    </row>
    <row r="503" spans="1:14" s="41" customFormat="1" ht="49.5" x14ac:dyDescent="0.3">
      <c r="B503" s="99"/>
      <c r="C503" s="249" t="s">
        <v>254</v>
      </c>
      <c r="D503" s="44"/>
      <c r="E503" s="250"/>
      <c r="F503" s="251"/>
      <c r="G503" s="252"/>
      <c r="H503" s="253"/>
      <c r="I503" s="254"/>
      <c r="J503" s="246"/>
      <c r="K503" s="247"/>
      <c r="L503" s="248"/>
      <c r="M503" s="237"/>
      <c r="N503" s="237"/>
    </row>
    <row r="504" spans="1:14" s="41" customFormat="1" x14ac:dyDescent="0.3">
      <c r="B504" s="99"/>
      <c r="C504" s="48"/>
      <c r="D504" s="44"/>
      <c r="E504" s="250"/>
      <c r="F504" s="251"/>
      <c r="G504" s="252"/>
      <c r="H504" s="253"/>
      <c r="I504" s="254"/>
      <c r="J504" s="246"/>
      <c r="K504" s="247"/>
      <c r="L504" s="248"/>
      <c r="M504" s="237"/>
      <c r="N504" s="237"/>
    </row>
    <row r="505" spans="1:14" s="41" customFormat="1" x14ac:dyDescent="0.3">
      <c r="A505" s="49"/>
      <c r="B505" s="99"/>
      <c r="C505" s="47"/>
      <c r="D505" s="44"/>
      <c r="E505" s="250"/>
      <c r="F505" s="251"/>
      <c r="G505" s="252"/>
      <c r="H505" s="253"/>
      <c r="I505" s="254"/>
      <c r="J505" s="246"/>
      <c r="K505" s="247"/>
      <c r="L505" s="248"/>
      <c r="M505" s="237"/>
      <c r="N505" s="237"/>
    </row>
    <row r="506" spans="1:14" s="41" customFormat="1" x14ac:dyDescent="0.3">
      <c r="B506" s="99"/>
      <c r="C506" s="47"/>
      <c r="D506" s="44"/>
      <c r="E506" s="250"/>
      <c r="F506" s="251"/>
      <c r="G506" s="252"/>
      <c r="H506" s="253"/>
      <c r="I506" s="254"/>
      <c r="J506" s="246"/>
      <c r="K506" s="247"/>
      <c r="L506" s="248"/>
      <c r="M506" s="237"/>
      <c r="N506" s="237"/>
    </row>
    <row r="507" spans="1:14" s="41" customFormat="1" x14ac:dyDescent="0.3">
      <c r="B507" s="99"/>
      <c r="C507" s="47"/>
      <c r="D507" s="44"/>
      <c r="E507" s="250"/>
      <c r="F507" s="251"/>
      <c r="G507" s="252"/>
      <c r="H507" s="253"/>
      <c r="I507" s="254"/>
      <c r="J507" s="246"/>
      <c r="K507" s="247"/>
      <c r="L507" s="248"/>
      <c r="M507" s="237"/>
      <c r="N507" s="237"/>
    </row>
    <row r="508" spans="1:14" s="41" customFormat="1" x14ac:dyDescent="0.3">
      <c r="B508" s="99"/>
      <c r="C508" s="43"/>
      <c r="D508" s="44"/>
      <c r="E508" s="250"/>
      <c r="F508" s="251"/>
      <c r="G508" s="252"/>
      <c r="H508" s="253"/>
      <c r="I508" s="254"/>
      <c r="J508" s="246"/>
      <c r="K508" s="247"/>
      <c r="L508" s="248"/>
      <c r="M508" s="237"/>
      <c r="N508" s="237"/>
    </row>
    <row r="509" spans="1:14" s="41" customFormat="1" x14ac:dyDescent="0.3">
      <c r="B509" s="99"/>
      <c r="C509" s="43"/>
      <c r="D509" s="44"/>
      <c r="E509" s="250"/>
      <c r="F509" s="251"/>
      <c r="G509" s="252"/>
      <c r="H509" s="253"/>
      <c r="I509" s="254"/>
      <c r="J509" s="246"/>
      <c r="K509" s="247"/>
      <c r="L509" s="248"/>
      <c r="M509" s="237"/>
      <c r="N509" s="237"/>
    </row>
    <row r="510" spans="1:14" s="41" customFormat="1" x14ac:dyDescent="0.3">
      <c r="B510" s="99"/>
      <c r="C510" s="43"/>
      <c r="D510" s="44"/>
      <c r="E510" s="250"/>
      <c r="F510" s="251"/>
      <c r="G510" s="252"/>
      <c r="H510" s="253"/>
      <c r="I510" s="254"/>
      <c r="J510" s="246"/>
      <c r="K510" s="247"/>
      <c r="L510" s="248"/>
      <c r="M510" s="237"/>
      <c r="N510" s="237"/>
    </row>
    <row r="511" spans="1:14" s="41" customFormat="1" x14ac:dyDescent="0.3">
      <c r="B511" s="99"/>
      <c r="C511" s="43"/>
      <c r="D511" s="44"/>
      <c r="E511" s="250"/>
      <c r="F511" s="251"/>
      <c r="G511" s="252"/>
      <c r="H511" s="253"/>
      <c r="I511" s="254"/>
      <c r="J511" s="246"/>
      <c r="K511" s="247"/>
      <c r="L511" s="248"/>
      <c r="M511" s="237"/>
      <c r="N511" s="237"/>
    </row>
    <row r="512" spans="1:14" s="41" customFormat="1" x14ac:dyDescent="0.3">
      <c r="B512" s="99"/>
      <c r="C512" s="43"/>
      <c r="D512" s="44"/>
      <c r="E512" s="250"/>
      <c r="F512" s="251"/>
      <c r="G512" s="252"/>
      <c r="H512" s="253"/>
      <c r="I512" s="254"/>
      <c r="J512" s="246"/>
      <c r="K512" s="247"/>
      <c r="L512" s="248"/>
      <c r="M512" s="237"/>
      <c r="N512" s="237"/>
    </row>
    <row r="513" spans="2:14" s="41" customFormat="1" x14ac:dyDescent="0.3">
      <c r="B513" s="99"/>
      <c r="C513" s="43"/>
      <c r="D513" s="44"/>
      <c r="E513" s="250"/>
      <c r="F513" s="251"/>
      <c r="G513" s="252"/>
      <c r="H513" s="253"/>
      <c r="I513" s="254"/>
      <c r="J513" s="246"/>
      <c r="K513" s="247"/>
      <c r="L513" s="248"/>
      <c r="M513" s="237"/>
      <c r="N513" s="237"/>
    </row>
    <row r="514" spans="2:14" s="41" customFormat="1" x14ac:dyDescent="0.3">
      <c r="B514" s="99"/>
      <c r="C514" s="43"/>
      <c r="D514" s="44"/>
      <c r="E514" s="250"/>
      <c r="F514" s="251"/>
      <c r="G514" s="252"/>
      <c r="H514" s="253"/>
      <c r="I514" s="254"/>
      <c r="J514" s="246"/>
      <c r="K514" s="247"/>
      <c r="L514" s="248"/>
      <c r="M514" s="237"/>
      <c r="N514" s="237"/>
    </row>
    <row r="515" spans="2:14" s="41" customFormat="1" x14ac:dyDescent="0.3">
      <c r="B515" s="99"/>
      <c r="C515" s="43"/>
      <c r="D515" s="44"/>
      <c r="E515" s="250"/>
      <c r="F515" s="251"/>
      <c r="G515" s="252"/>
      <c r="H515" s="253"/>
      <c r="I515" s="254"/>
      <c r="J515" s="246"/>
      <c r="K515" s="247"/>
      <c r="L515" s="248"/>
      <c r="M515" s="237"/>
      <c r="N515" s="237"/>
    </row>
    <row r="516" spans="2:14" s="41" customFormat="1" x14ac:dyDescent="0.3">
      <c r="B516" s="99"/>
      <c r="C516" s="43"/>
      <c r="D516" s="44"/>
      <c r="E516" s="250"/>
      <c r="F516" s="251"/>
      <c r="G516" s="252"/>
      <c r="H516" s="253"/>
      <c r="I516" s="254"/>
      <c r="J516" s="246"/>
      <c r="K516" s="247"/>
      <c r="L516" s="248"/>
      <c r="M516" s="237"/>
      <c r="N516" s="237"/>
    </row>
    <row r="517" spans="2:14" s="41" customFormat="1" x14ac:dyDescent="0.3">
      <c r="B517" s="99"/>
      <c r="C517" s="43"/>
      <c r="D517" s="44"/>
      <c r="E517" s="250"/>
      <c r="F517" s="251"/>
      <c r="G517" s="252"/>
      <c r="H517" s="253"/>
      <c r="I517" s="254"/>
      <c r="J517" s="246"/>
      <c r="K517" s="247"/>
      <c r="L517" s="248"/>
      <c r="M517" s="237"/>
      <c r="N517" s="237"/>
    </row>
    <row r="518" spans="2:14" s="41" customFormat="1" x14ac:dyDescent="0.3">
      <c r="B518" s="99"/>
      <c r="C518" s="43"/>
      <c r="D518" s="44"/>
      <c r="E518" s="250"/>
      <c r="F518" s="251"/>
      <c r="G518" s="252"/>
      <c r="H518" s="253"/>
      <c r="I518" s="254"/>
      <c r="J518" s="246"/>
      <c r="K518" s="247"/>
      <c r="L518" s="248"/>
      <c r="M518" s="237"/>
      <c r="N518" s="237"/>
    </row>
    <row r="519" spans="2:14" s="41" customFormat="1" x14ac:dyDescent="0.3">
      <c r="B519" s="99"/>
      <c r="C519" s="43"/>
      <c r="D519" s="44"/>
      <c r="E519" s="250"/>
      <c r="F519" s="251"/>
      <c r="G519" s="252"/>
      <c r="H519" s="253"/>
      <c r="I519" s="254"/>
      <c r="J519" s="246"/>
      <c r="K519" s="247"/>
      <c r="L519" s="248"/>
      <c r="M519" s="237"/>
      <c r="N519" s="237"/>
    </row>
    <row r="520" spans="2:14" s="41" customFormat="1" x14ac:dyDescent="0.3">
      <c r="B520" s="99"/>
      <c r="C520" s="43"/>
      <c r="D520" s="44"/>
      <c r="E520" s="250"/>
      <c r="F520" s="251"/>
      <c r="G520" s="252"/>
      <c r="H520" s="253"/>
      <c r="I520" s="254"/>
      <c r="J520" s="246"/>
      <c r="K520" s="247"/>
      <c r="L520" s="248"/>
      <c r="M520" s="237"/>
      <c r="N520" s="237"/>
    </row>
    <row r="521" spans="2:14" s="41" customFormat="1" x14ac:dyDescent="0.3">
      <c r="B521" s="99"/>
      <c r="C521" s="43"/>
      <c r="D521" s="44"/>
      <c r="E521" s="250"/>
      <c r="F521" s="251"/>
      <c r="G521" s="252"/>
      <c r="H521" s="253"/>
      <c r="I521" s="254"/>
      <c r="J521" s="246"/>
      <c r="K521" s="247"/>
      <c r="L521" s="248"/>
      <c r="M521" s="237"/>
      <c r="N521" s="237"/>
    </row>
    <row r="522" spans="2:14" s="41" customFormat="1" x14ac:dyDescent="0.3">
      <c r="B522" s="99"/>
      <c r="C522" s="43"/>
      <c r="D522" s="44"/>
      <c r="E522" s="250"/>
      <c r="F522" s="251"/>
      <c r="G522" s="252"/>
      <c r="H522" s="253"/>
      <c r="I522" s="254"/>
      <c r="J522" s="246"/>
      <c r="K522" s="247"/>
      <c r="L522" s="248"/>
      <c r="M522" s="237"/>
      <c r="N522" s="237"/>
    </row>
    <row r="523" spans="2:14" s="41" customFormat="1" x14ac:dyDescent="0.3">
      <c r="B523" s="99"/>
      <c r="C523" s="43"/>
      <c r="D523" s="44"/>
      <c r="E523" s="250"/>
      <c r="F523" s="251"/>
      <c r="G523" s="252"/>
      <c r="H523" s="253"/>
      <c r="I523" s="254"/>
      <c r="J523" s="246"/>
      <c r="K523" s="247"/>
      <c r="L523" s="248"/>
      <c r="M523" s="237"/>
      <c r="N523" s="237"/>
    </row>
    <row r="524" spans="2:14" s="41" customFormat="1" x14ac:dyDescent="0.3">
      <c r="B524" s="99"/>
      <c r="C524" s="43"/>
      <c r="D524" s="44"/>
      <c r="E524" s="250"/>
      <c r="F524" s="251"/>
      <c r="G524" s="252"/>
      <c r="H524" s="253"/>
      <c r="I524" s="254"/>
      <c r="J524" s="246"/>
      <c r="K524" s="247"/>
      <c r="L524" s="248"/>
      <c r="M524" s="237"/>
      <c r="N524" s="237"/>
    </row>
    <row r="525" spans="2:14" s="41" customFormat="1" x14ac:dyDescent="0.3">
      <c r="B525" s="99"/>
      <c r="C525" s="43"/>
      <c r="D525" s="44"/>
      <c r="E525" s="250"/>
      <c r="F525" s="251"/>
      <c r="G525" s="252"/>
      <c r="H525" s="253"/>
      <c r="I525" s="254"/>
      <c r="J525" s="246"/>
      <c r="K525" s="247"/>
      <c r="L525" s="248"/>
      <c r="M525" s="237"/>
      <c r="N525" s="237"/>
    </row>
    <row r="526" spans="2:14" s="41" customFormat="1" x14ac:dyDescent="0.3">
      <c r="B526" s="99"/>
      <c r="C526" s="43"/>
      <c r="D526" s="44"/>
      <c r="E526" s="250"/>
      <c r="F526" s="251"/>
      <c r="G526" s="252"/>
      <c r="H526" s="253"/>
      <c r="I526" s="254"/>
      <c r="J526" s="246"/>
      <c r="K526" s="247"/>
      <c r="L526" s="248"/>
      <c r="M526" s="237"/>
      <c r="N526" s="237"/>
    </row>
    <row r="527" spans="2:14" s="41" customFormat="1" x14ac:dyDescent="0.3">
      <c r="B527" s="99"/>
      <c r="C527" s="43"/>
      <c r="D527" s="44"/>
      <c r="E527" s="250"/>
      <c r="F527" s="251"/>
      <c r="G527" s="252"/>
      <c r="H527" s="253"/>
      <c r="I527" s="254"/>
      <c r="J527" s="246"/>
      <c r="K527" s="247"/>
      <c r="L527" s="248"/>
      <c r="M527" s="237"/>
      <c r="N527" s="237"/>
    </row>
    <row r="528" spans="2:14" s="41" customFormat="1" x14ac:dyDescent="0.3">
      <c r="B528" s="99"/>
      <c r="C528" s="43"/>
      <c r="D528" s="44"/>
      <c r="E528" s="250"/>
      <c r="F528" s="251"/>
      <c r="G528" s="252"/>
      <c r="H528" s="253"/>
      <c r="I528" s="254"/>
      <c r="J528" s="246"/>
      <c r="K528" s="247"/>
      <c r="L528" s="248"/>
      <c r="M528" s="237"/>
      <c r="N528" s="237"/>
    </row>
    <row r="529" spans="2:14" s="41" customFormat="1" x14ac:dyDescent="0.3">
      <c r="B529" s="99"/>
      <c r="C529" s="43"/>
      <c r="D529" s="44"/>
      <c r="E529" s="250"/>
      <c r="F529" s="251"/>
      <c r="G529" s="252"/>
      <c r="H529" s="253"/>
      <c r="I529" s="254"/>
      <c r="J529" s="246"/>
      <c r="K529" s="247"/>
      <c r="L529" s="248"/>
      <c r="M529" s="237"/>
      <c r="N529" s="237"/>
    </row>
    <row r="530" spans="2:14" s="41" customFormat="1" x14ac:dyDescent="0.3">
      <c r="B530" s="99"/>
      <c r="C530" s="43"/>
      <c r="D530" s="44"/>
      <c r="E530" s="250"/>
      <c r="F530" s="251"/>
      <c r="G530" s="252"/>
      <c r="H530" s="253"/>
      <c r="I530" s="254"/>
      <c r="J530" s="246"/>
      <c r="K530" s="247"/>
      <c r="L530" s="248"/>
      <c r="M530" s="237"/>
      <c r="N530" s="237"/>
    </row>
    <row r="531" spans="2:14" s="41" customFormat="1" x14ac:dyDescent="0.3">
      <c r="B531" s="99"/>
      <c r="C531" s="43"/>
      <c r="D531" s="44"/>
      <c r="E531" s="250"/>
      <c r="F531" s="251"/>
      <c r="G531" s="252"/>
      <c r="H531" s="253"/>
      <c r="I531" s="254"/>
      <c r="J531" s="246"/>
      <c r="K531" s="247"/>
      <c r="L531" s="248"/>
      <c r="M531" s="237"/>
      <c r="N531" s="237"/>
    </row>
    <row r="532" spans="2:14" s="41" customFormat="1" x14ac:dyDescent="0.3">
      <c r="B532" s="99"/>
      <c r="C532" s="43"/>
      <c r="D532" s="44"/>
      <c r="E532" s="250"/>
      <c r="F532" s="251"/>
      <c r="G532" s="252"/>
      <c r="H532" s="253"/>
      <c r="I532" s="254"/>
      <c r="J532" s="246"/>
      <c r="K532" s="247"/>
      <c r="L532" s="248"/>
      <c r="M532" s="237"/>
      <c r="N532" s="237"/>
    </row>
    <row r="533" spans="2:14" s="41" customFormat="1" x14ac:dyDescent="0.3">
      <c r="B533" s="99"/>
      <c r="C533" s="43"/>
      <c r="D533" s="44"/>
      <c r="E533" s="250"/>
      <c r="F533" s="251"/>
      <c r="G533" s="252"/>
      <c r="H533" s="253"/>
      <c r="I533" s="254"/>
      <c r="J533" s="246"/>
      <c r="K533" s="247"/>
      <c r="L533" s="248"/>
      <c r="M533" s="237"/>
      <c r="N533" s="237"/>
    </row>
    <row r="534" spans="2:14" s="41" customFormat="1" x14ac:dyDescent="0.3">
      <c r="B534" s="99"/>
      <c r="C534" s="43"/>
      <c r="D534" s="44"/>
      <c r="E534" s="250"/>
      <c r="F534" s="251"/>
      <c r="G534" s="252"/>
      <c r="H534" s="253"/>
      <c r="I534" s="254"/>
      <c r="J534" s="246"/>
      <c r="K534" s="247"/>
      <c r="L534" s="248"/>
      <c r="M534" s="237"/>
      <c r="N534" s="237"/>
    </row>
    <row r="535" spans="2:14" s="41" customFormat="1" x14ac:dyDescent="0.3">
      <c r="B535" s="99"/>
      <c r="C535" s="43"/>
      <c r="D535" s="44"/>
      <c r="E535" s="250"/>
      <c r="F535" s="251"/>
      <c r="G535" s="252"/>
      <c r="H535" s="253"/>
      <c r="I535" s="254"/>
      <c r="J535" s="246"/>
      <c r="K535" s="247"/>
      <c r="L535" s="248"/>
      <c r="M535" s="237"/>
      <c r="N535" s="237"/>
    </row>
    <row r="536" spans="2:14" s="41" customFormat="1" x14ac:dyDescent="0.3">
      <c r="B536" s="99"/>
      <c r="C536" s="43"/>
      <c r="D536" s="44"/>
      <c r="E536" s="250"/>
      <c r="F536" s="251"/>
      <c r="G536" s="252"/>
      <c r="H536" s="253"/>
      <c r="I536" s="254"/>
      <c r="J536" s="246"/>
      <c r="K536" s="247"/>
      <c r="L536" s="248"/>
      <c r="M536" s="237"/>
      <c r="N536" s="237"/>
    </row>
    <row r="537" spans="2:14" s="41" customFormat="1" x14ac:dyDescent="0.3">
      <c r="B537" s="99"/>
      <c r="C537" s="43"/>
      <c r="D537" s="44"/>
      <c r="E537" s="250"/>
      <c r="F537" s="251"/>
      <c r="G537" s="252"/>
      <c r="H537" s="253"/>
      <c r="I537" s="254"/>
      <c r="J537" s="246"/>
      <c r="K537" s="247"/>
      <c r="L537" s="248"/>
      <c r="M537" s="237"/>
      <c r="N537" s="237"/>
    </row>
    <row r="538" spans="2:14" s="41" customFormat="1" x14ac:dyDescent="0.3">
      <c r="B538" s="99"/>
      <c r="C538" s="43"/>
      <c r="D538" s="44"/>
      <c r="E538" s="250"/>
      <c r="F538" s="251"/>
      <c r="G538" s="252"/>
      <c r="H538" s="253"/>
      <c r="I538" s="254"/>
      <c r="J538" s="246"/>
      <c r="K538" s="247"/>
      <c r="L538" s="248"/>
      <c r="M538" s="237"/>
      <c r="N538" s="237"/>
    </row>
    <row r="539" spans="2:14" s="41" customFormat="1" x14ac:dyDescent="0.3">
      <c r="B539" s="99"/>
      <c r="C539" s="43"/>
      <c r="D539" s="44"/>
      <c r="E539" s="250"/>
      <c r="F539" s="251"/>
      <c r="G539" s="252"/>
      <c r="H539" s="253"/>
      <c r="I539" s="254"/>
      <c r="J539" s="246"/>
      <c r="K539" s="247"/>
      <c r="L539" s="248"/>
      <c r="M539" s="237"/>
      <c r="N539" s="237"/>
    </row>
    <row r="540" spans="2:14" s="41" customFormat="1" x14ac:dyDescent="0.3">
      <c r="B540" s="99"/>
      <c r="C540" s="43"/>
      <c r="D540" s="44"/>
      <c r="E540" s="250"/>
      <c r="F540" s="251"/>
      <c r="G540" s="252"/>
      <c r="H540" s="253"/>
      <c r="I540" s="254"/>
      <c r="J540" s="246"/>
      <c r="K540" s="247"/>
      <c r="L540" s="248"/>
      <c r="M540" s="237"/>
      <c r="N540" s="237"/>
    </row>
    <row r="541" spans="2:14" s="41" customFormat="1" x14ac:dyDescent="0.3">
      <c r="B541" s="99"/>
      <c r="C541" s="43"/>
      <c r="D541" s="44"/>
      <c r="E541" s="250"/>
      <c r="F541" s="251"/>
      <c r="G541" s="252"/>
      <c r="H541" s="253"/>
      <c r="I541" s="254"/>
      <c r="J541" s="246"/>
      <c r="K541" s="247"/>
      <c r="L541" s="248"/>
      <c r="M541" s="237"/>
      <c r="N541" s="237"/>
    </row>
    <row r="542" spans="2:14" s="41" customFormat="1" x14ac:dyDescent="0.3">
      <c r="B542" s="99"/>
      <c r="C542" s="43"/>
      <c r="D542" s="44"/>
      <c r="E542" s="250"/>
      <c r="F542" s="251"/>
      <c r="G542" s="252"/>
      <c r="H542" s="253"/>
      <c r="I542" s="254"/>
      <c r="J542" s="246"/>
      <c r="K542" s="247"/>
      <c r="L542" s="248"/>
      <c r="M542" s="237"/>
      <c r="N542" s="237"/>
    </row>
    <row r="543" spans="2:14" s="41" customFormat="1" x14ac:dyDescent="0.3">
      <c r="B543" s="99"/>
      <c r="C543" s="43"/>
      <c r="D543" s="44"/>
      <c r="E543" s="250"/>
      <c r="F543" s="251"/>
      <c r="G543" s="252"/>
      <c r="H543" s="253"/>
      <c r="I543" s="254"/>
      <c r="J543" s="246"/>
      <c r="K543" s="247"/>
      <c r="L543" s="248"/>
      <c r="M543" s="237"/>
      <c r="N543" s="237"/>
    </row>
    <row r="544" spans="2:14" s="41" customFormat="1" x14ac:dyDescent="0.3">
      <c r="B544" s="99"/>
      <c r="C544" s="43"/>
      <c r="D544" s="44"/>
      <c r="E544" s="250"/>
      <c r="F544" s="251"/>
      <c r="G544" s="252"/>
      <c r="H544" s="253"/>
      <c r="I544" s="254"/>
      <c r="J544" s="246"/>
      <c r="K544" s="247"/>
      <c r="L544" s="248"/>
      <c r="M544" s="237"/>
      <c r="N544" s="237"/>
    </row>
    <row r="545" spans="2:14" s="41" customFormat="1" x14ac:dyDescent="0.3">
      <c r="B545" s="99"/>
      <c r="C545" s="43"/>
      <c r="D545" s="44"/>
      <c r="E545" s="250"/>
      <c r="F545" s="251"/>
      <c r="G545" s="252"/>
      <c r="H545" s="253"/>
      <c r="I545" s="254"/>
      <c r="J545" s="246"/>
      <c r="K545" s="247"/>
      <c r="L545" s="248"/>
      <c r="M545" s="237"/>
      <c r="N545" s="237"/>
    </row>
    <row r="546" spans="2:14" s="41" customFormat="1" x14ac:dyDescent="0.3">
      <c r="B546" s="99"/>
      <c r="C546" s="43"/>
      <c r="D546" s="44"/>
      <c r="E546" s="250"/>
      <c r="F546" s="251"/>
      <c r="G546" s="252"/>
      <c r="H546" s="253"/>
      <c r="I546" s="254"/>
      <c r="J546" s="246"/>
      <c r="K546" s="247"/>
      <c r="L546" s="248"/>
      <c r="M546" s="237"/>
      <c r="N546" s="237"/>
    </row>
    <row r="547" spans="2:14" s="41" customFormat="1" x14ac:dyDescent="0.3">
      <c r="B547" s="99"/>
      <c r="C547" s="43"/>
      <c r="D547" s="44"/>
      <c r="E547" s="250"/>
      <c r="F547" s="251"/>
      <c r="G547" s="252"/>
      <c r="H547" s="253"/>
      <c r="I547" s="254"/>
      <c r="J547" s="246"/>
      <c r="K547" s="247"/>
      <c r="L547" s="248"/>
      <c r="M547" s="237"/>
      <c r="N547" s="237"/>
    </row>
    <row r="548" spans="2:14" s="41" customFormat="1" x14ac:dyDescent="0.3">
      <c r="B548" s="99"/>
      <c r="C548" s="43"/>
      <c r="D548" s="44"/>
      <c r="E548" s="250"/>
      <c r="F548" s="251"/>
      <c r="G548" s="252"/>
      <c r="H548" s="253"/>
      <c r="I548" s="254"/>
      <c r="J548" s="246"/>
      <c r="K548" s="247"/>
      <c r="L548" s="248"/>
      <c r="M548" s="237"/>
      <c r="N548" s="237"/>
    </row>
    <row r="549" spans="2:14" s="41" customFormat="1" x14ac:dyDescent="0.3">
      <c r="B549" s="99"/>
      <c r="C549" s="43"/>
      <c r="D549" s="44"/>
      <c r="E549" s="250"/>
      <c r="F549" s="251"/>
      <c r="G549" s="252"/>
      <c r="H549" s="253"/>
      <c r="I549" s="254"/>
      <c r="J549" s="246"/>
      <c r="K549" s="247"/>
      <c r="L549" s="248"/>
      <c r="M549" s="237"/>
      <c r="N549" s="237"/>
    </row>
    <row r="550" spans="2:14" s="41" customFormat="1" x14ac:dyDescent="0.3">
      <c r="B550" s="99"/>
      <c r="C550" s="43"/>
      <c r="D550" s="44"/>
      <c r="E550" s="250"/>
      <c r="F550" s="251"/>
      <c r="G550" s="252"/>
      <c r="H550" s="253"/>
      <c r="I550" s="254"/>
      <c r="J550" s="246"/>
      <c r="K550" s="247"/>
      <c r="L550" s="248"/>
      <c r="M550" s="237"/>
      <c r="N550" s="237"/>
    </row>
    <row r="551" spans="2:14" s="41" customFormat="1" x14ac:dyDescent="0.3">
      <c r="B551" s="99"/>
      <c r="C551" s="43"/>
      <c r="D551" s="44"/>
      <c r="E551" s="250"/>
      <c r="F551" s="251"/>
      <c r="G551" s="252"/>
      <c r="H551" s="253"/>
      <c r="I551" s="254"/>
      <c r="J551" s="246"/>
      <c r="K551" s="247"/>
      <c r="L551" s="248"/>
      <c r="M551" s="237"/>
      <c r="N551" s="237"/>
    </row>
    <row r="552" spans="2:14" s="41" customFormat="1" x14ac:dyDescent="0.3">
      <c r="B552" s="99"/>
      <c r="C552" s="43"/>
      <c r="D552" s="44"/>
      <c r="E552" s="250"/>
      <c r="F552" s="251"/>
      <c r="G552" s="252"/>
      <c r="H552" s="253"/>
      <c r="I552" s="254"/>
      <c r="J552" s="246"/>
      <c r="K552" s="247"/>
      <c r="L552" s="248"/>
      <c r="M552" s="237"/>
      <c r="N552" s="237"/>
    </row>
    <row r="553" spans="2:14" s="41" customFormat="1" x14ac:dyDescent="0.3">
      <c r="B553" s="99"/>
      <c r="C553" s="43"/>
      <c r="D553" s="44"/>
      <c r="E553" s="250"/>
      <c r="F553" s="251"/>
      <c r="G553" s="252"/>
      <c r="H553" s="253"/>
      <c r="I553" s="254"/>
      <c r="J553" s="246"/>
      <c r="K553" s="247"/>
      <c r="L553" s="248"/>
      <c r="M553" s="237"/>
      <c r="N553" s="237"/>
    </row>
    <row r="554" spans="2:14" s="41" customFormat="1" x14ac:dyDescent="0.3">
      <c r="B554" s="99"/>
      <c r="C554" s="43"/>
      <c r="D554" s="44"/>
      <c r="E554" s="250"/>
      <c r="F554" s="251"/>
      <c r="G554" s="252"/>
      <c r="H554" s="253"/>
      <c r="I554" s="254"/>
      <c r="J554" s="246"/>
      <c r="K554" s="247"/>
      <c r="L554" s="248"/>
      <c r="M554" s="237"/>
      <c r="N554" s="237"/>
    </row>
    <row r="555" spans="2:14" s="41" customFormat="1" x14ac:dyDescent="0.3">
      <c r="B555" s="99"/>
      <c r="C555" s="43"/>
      <c r="D555" s="44"/>
      <c r="E555" s="250"/>
      <c r="F555" s="251"/>
      <c r="G555" s="252"/>
      <c r="H555" s="253"/>
      <c r="I555" s="254"/>
      <c r="J555" s="246"/>
      <c r="K555" s="247"/>
      <c r="L555" s="248"/>
      <c r="M555" s="237"/>
      <c r="N555" s="237"/>
    </row>
    <row r="556" spans="2:14" s="41" customFormat="1" x14ac:dyDescent="0.3">
      <c r="B556" s="99"/>
      <c r="C556" s="43"/>
      <c r="D556" s="44"/>
      <c r="E556" s="250"/>
      <c r="F556" s="251"/>
      <c r="G556" s="252"/>
      <c r="H556" s="253"/>
      <c r="I556" s="254"/>
      <c r="J556" s="246"/>
      <c r="K556" s="247"/>
      <c r="L556" s="248"/>
      <c r="M556" s="237"/>
      <c r="N556" s="237"/>
    </row>
    <row r="557" spans="2:14" s="41" customFormat="1" x14ac:dyDescent="0.3">
      <c r="B557" s="99"/>
      <c r="C557" s="43"/>
      <c r="D557" s="44"/>
      <c r="E557" s="250"/>
      <c r="F557" s="251"/>
      <c r="G557" s="252"/>
      <c r="H557" s="253"/>
      <c r="I557" s="254"/>
      <c r="J557" s="246"/>
      <c r="K557" s="247"/>
      <c r="L557" s="248"/>
      <c r="M557" s="237"/>
      <c r="N557" s="237"/>
    </row>
    <row r="558" spans="2:14" s="41" customFormat="1" x14ac:dyDescent="0.3">
      <c r="B558" s="99"/>
      <c r="C558" s="43"/>
      <c r="D558" s="44"/>
      <c r="E558" s="250"/>
      <c r="F558" s="251"/>
      <c r="G558" s="252"/>
      <c r="H558" s="253"/>
      <c r="I558" s="254"/>
      <c r="J558" s="246"/>
      <c r="K558" s="247"/>
      <c r="L558" s="248"/>
      <c r="M558" s="237"/>
      <c r="N558" s="237"/>
    </row>
    <row r="559" spans="2:14" s="41" customFormat="1" x14ac:dyDescent="0.3">
      <c r="B559" s="99"/>
      <c r="C559" s="43"/>
      <c r="D559" s="44"/>
      <c r="E559" s="250"/>
      <c r="F559" s="251"/>
      <c r="G559" s="252"/>
      <c r="H559" s="253"/>
      <c r="I559" s="254"/>
      <c r="J559" s="246"/>
      <c r="K559" s="247"/>
      <c r="L559" s="248"/>
      <c r="M559" s="237"/>
      <c r="N559" s="237"/>
    </row>
    <row r="560" spans="2:14" s="41" customFormat="1" x14ac:dyDescent="0.3">
      <c r="B560" s="99"/>
      <c r="C560" s="43"/>
      <c r="D560" s="44"/>
      <c r="E560" s="250"/>
      <c r="F560" s="251"/>
      <c r="G560" s="252"/>
      <c r="H560" s="253"/>
      <c r="I560" s="254"/>
      <c r="J560" s="246"/>
      <c r="K560" s="247"/>
      <c r="L560" s="248"/>
      <c r="M560" s="237"/>
      <c r="N560" s="237"/>
    </row>
    <row r="561" spans="2:14" s="41" customFormat="1" x14ac:dyDescent="0.3">
      <c r="B561" s="99"/>
      <c r="C561" s="43"/>
      <c r="D561" s="44"/>
      <c r="E561" s="250"/>
      <c r="F561" s="251"/>
      <c r="G561" s="252"/>
      <c r="H561" s="253"/>
      <c r="I561" s="254"/>
      <c r="J561" s="246"/>
      <c r="K561" s="247"/>
      <c r="L561" s="248"/>
      <c r="M561" s="237"/>
      <c r="N561" s="237"/>
    </row>
    <row r="562" spans="2:14" s="41" customFormat="1" x14ac:dyDescent="0.3">
      <c r="B562" s="99"/>
      <c r="C562" s="43"/>
      <c r="D562" s="44"/>
      <c r="E562" s="250"/>
      <c r="F562" s="251"/>
      <c r="G562" s="252"/>
      <c r="H562" s="253"/>
      <c r="I562" s="254"/>
      <c r="J562" s="246"/>
      <c r="K562" s="247"/>
      <c r="L562" s="248"/>
      <c r="M562" s="237"/>
      <c r="N562" s="237"/>
    </row>
    <row r="563" spans="2:14" s="41" customFormat="1" x14ac:dyDescent="0.3">
      <c r="B563" s="99"/>
      <c r="C563" s="43"/>
      <c r="D563" s="44"/>
      <c r="E563" s="250"/>
      <c r="F563" s="251"/>
      <c r="G563" s="252"/>
      <c r="H563" s="253"/>
      <c r="I563" s="254"/>
      <c r="J563" s="246"/>
      <c r="K563" s="247"/>
      <c r="L563" s="248"/>
      <c r="M563" s="237"/>
      <c r="N563" s="237"/>
    </row>
    <row r="564" spans="2:14" s="41" customFormat="1" x14ac:dyDescent="0.3">
      <c r="B564" s="99"/>
      <c r="C564" s="43"/>
      <c r="D564" s="44"/>
      <c r="E564" s="250"/>
      <c r="F564" s="251"/>
      <c r="G564" s="252"/>
      <c r="H564" s="253"/>
      <c r="I564" s="254"/>
      <c r="J564" s="246"/>
      <c r="K564" s="247"/>
      <c r="L564" s="248"/>
      <c r="M564" s="237"/>
      <c r="N564" s="237"/>
    </row>
    <row r="565" spans="2:14" s="41" customFormat="1" x14ac:dyDescent="0.3">
      <c r="B565" s="99"/>
      <c r="C565" s="43"/>
      <c r="D565" s="44"/>
      <c r="E565" s="250"/>
      <c r="F565" s="251"/>
      <c r="G565" s="252"/>
      <c r="H565" s="253"/>
      <c r="I565" s="254"/>
      <c r="J565" s="246"/>
      <c r="K565" s="247"/>
      <c r="L565" s="248"/>
      <c r="M565" s="237"/>
      <c r="N565" s="237"/>
    </row>
    <row r="566" spans="2:14" s="41" customFormat="1" x14ac:dyDescent="0.3">
      <c r="B566" s="99"/>
      <c r="C566" s="43"/>
      <c r="D566" s="44"/>
      <c r="E566" s="250"/>
      <c r="F566" s="251"/>
      <c r="G566" s="252"/>
      <c r="H566" s="253"/>
      <c r="I566" s="254"/>
      <c r="J566" s="246"/>
      <c r="K566" s="247"/>
      <c r="L566" s="248"/>
      <c r="M566" s="237"/>
      <c r="N566" s="237"/>
    </row>
    <row r="567" spans="2:14" s="41" customFormat="1" x14ac:dyDescent="0.3">
      <c r="B567" s="99"/>
      <c r="C567" s="43"/>
      <c r="D567" s="44"/>
      <c r="E567" s="250"/>
      <c r="F567" s="251"/>
      <c r="G567" s="252"/>
      <c r="H567" s="253"/>
      <c r="I567" s="254"/>
      <c r="J567" s="246"/>
      <c r="K567" s="247"/>
      <c r="L567" s="248"/>
      <c r="M567" s="237"/>
      <c r="N567" s="237"/>
    </row>
    <row r="568" spans="2:14" s="41" customFormat="1" x14ac:dyDescent="0.3">
      <c r="B568" s="99"/>
      <c r="C568" s="43"/>
      <c r="D568" s="44"/>
      <c r="E568" s="250"/>
      <c r="F568" s="251"/>
      <c r="G568" s="252"/>
      <c r="H568" s="253"/>
      <c r="I568" s="254"/>
      <c r="J568" s="246"/>
      <c r="K568" s="247"/>
      <c r="L568" s="248"/>
      <c r="M568" s="237"/>
      <c r="N568" s="237"/>
    </row>
    <row r="569" spans="2:14" s="41" customFormat="1" x14ac:dyDescent="0.3">
      <c r="B569" s="99"/>
      <c r="C569" s="43"/>
      <c r="D569" s="44"/>
      <c r="E569" s="250"/>
      <c r="F569" s="251"/>
      <c r="G569" s="252"/>
      <c r="H569" s="253"/>
      <c r="I569" s="254"/>
      <c r="J569" s="246"/>
      <c r="K569" s="247"/>
      <c r="L569" s="248"/>
      <c r="M569" s="237"/>
      <c r="N569" s="237"/>
    </row>
    <row r="570" spans="2:14" s="41" customFormat="1" x14ac:dyDescent="0.3">
      <c r="B570" s="99"/>
      <c r="C570" s="43"/>
      <c r="D570" s="44"/>
      <c r="E570" s="250"/>
      <c r="F570" s="251"/>
      <c r="G570" s="252"/>
      <c r="H570" s="253"/>
      <c r="I570" s="254"/>
      <c r="J570" s="246"/>
      <c r="K570" s="247"/>
      <c r="L570" s="248"/>
      <c r="M570" s="237"/>
      <c r="N570" s="237"/>
    </row>
    <row r="571" spans="2:14" s="41" customFormat="1" x14ac:dyDescent="0.3">
      <c r="B571" s="99"/>
      <c r="C571" s="43"/>
      <c r="D571" s="44"/>
      <c r="E571" s="250"/>
      <c r="F571" s="251"/>
      <c r="G571" s="252"/>
      <c r="H571" s="253"/>
      <c r="I571" s="254"/>
      <c r="J571" s="246"/>
      <c r="K571" s="247"/>
      <c r="L571" s="248"/>
      <c r="M571" s="237"/>
      <c r="N571" s="237"/>
    </row>
    <row r="572" spans="2:14" s="41" customFormat="1" x14ac:dyDescent="0.3">
      <c r="B572" s="99"/>
      <c r="C572" s="43"/>
      <c r="D572" s="44"/>
      <c r="E572" s="250"/>
      <c r="F572" s="251"/>
      <c r="G572" s="252"/>
      <c r="H572" s="253"/>
      <c r="I572" s="254"/>
      <c r="J572" s="246"/>
      <c r="K572" s="247"/>
      <c r="L572" s="248"/>
      <c r="M572" s="237"/>
      <c r="N572" s="237"/>
    </row>
    <row r="573" spans="2:14" s="41" customFormat="1" x14ac:dyDescent="0.3">
      <c r="B573" s="99"/>
      <c r="C573" s="43"/>
      <c r="D573" s="44"/>
      <c r="E573" s="250"/>
      <c r="F573" s="251"/>
      <c r="G573" s="252"/>
      <c r="H573" s="253"/>
      <c r="I573" s="254"/>
      <c r="J573" s="246"/>
      <c r="K573" s="247"/>
      <c r="L573" s="248"/>
      <c r="M573" s="237"/>
      <c r="N573" s="237"/>
    </row>
    <row r="574" spans="2:14" s="41" customFormat="1" x14ac:dyDescent="0.3">
      <c r="B574" s="99"/>
      <c r="C574" s="43"/>
      <c r="D574" s="44"/>
      <c r="E574" s="250"/>
      <c r="F574" s="251"/>
      <c r="G574" s="252"/>
      <c r="H574" s="253"/>
      <c r="I574" s="254"/>
      <c r="J574" s="246"/>
      <c r="K574" s="247"/>
      <c r="L574" s="248"/>
      <c r="M574" s="237"/>
      <c r="N574" s="237"/>
    </row>
    <row r="575" spans="2:14" s="41" customFormat="1" x14ac:dyDescent="0.3">
      <c r="B575" s="99"/>
      <c r="C575" s="43"/>
      <c r="D575" s="44"/>
      <c r="E575" s="250"/>
      <c r="F575" s="251"/>
      <c r="G575" s="252"/>
      <c r="H575" s="253"/>
      <c r="I575" s="254"/>
      <c r="J575" s="246"/>
      <c r="K575" s="247"/>
      <c r="L575" s="248"/>
      <c r="M575" s="237"/>
      <c r="N575" s="237"/>
    </row>
    <row r="576" spans="2:14" s="41" customFormat="1" x14ac:dyDescent="0.3">
      <c r="B576" s="99"/>
      <c r="C576" s="43"/>
      <c r="D576" s="44"/>
      <c r="E576" s="250"/>
      <c r="F576" s="251"/>
      <c r="G576" s="252"/>
      <c r="H576" s="253"/>
      <c r="I576" s="254"/>
      <c r="J576" s="246"/>
      <c r="K576" s="247"/>
      <c r="L576" s="248"/>
      <c r="M576" s="237"/>
      <c r="N576" s="237"/>
    </row>
    <row r="577" spans="2:14" s="41" customFormat="1" x14ac:dyDescent="0.3">
      <c r="B577" s="99"/>
      <c r="C577" s="43"/>
      <c r="D577" s="44"/>
      <c r="E577" s="250"/>
      <c r="F577" s="251"/>
      <c r="G577" s="252"/>
      <c r="H577" s="253"/>
      <c r="I577" s="254"/>
      <c r="J577" s="246"/>
      <c r="K577" s="247"/>
      <c r="L577" s="248"/>
      <c r="M577" s="237"/>
      <c r="N577" s="237"/>
    </row>
    <row r="578" spans="2:14" s="41" customFormat="1" x14ac:dyDescent="0.3">
      <c r="B578" s="99"/>
      <c r="C578" s="45"/>
      <c r="D578" s="44"/>
      <c r="E578" s="250"/>
      <c r="F578" s="251"/>
      <c r="G578" s="252"/>
      <c r="H578" s="253"/>
      <c r="I578" s="254"/>
      <c r="J578" s="246"/>
      <c r="K578" s="247"/>
      <c r="L578" s="248"/>
      <c r="M578" s="237"/>
      <c r="N578" s="237"/>
    </row>
    <row r="579" spans="2:14" s="41" customFormat="1" x14ac:dyDescent="0.3">
      <c r="B579" s="99"/>
      <c r="C579" s="46"/>
      <c r="D579" s="44"/>
      <c r="E579" s="250"/>
      <c r="F579" s="251"/>
      <c r="G579" s="252"/>
      <c r="H579" s="253"/>
      <c r="I579" s="254"/>
      <c r="J579" s="246"/>
      <c r="K579" s="247"/>
      <c r="L579" s="248"/>
      <c r="M579" s="237"/>
      <c r="N579" s="237"/>
    </row>
    <row r="580" spans="2:14" s="41" customFormat="1" x14ac:dyDescent="0.3">
      <c r="B580" s="99"/>
      <c r="C580" s="43"/>
      <c r="D580" s="44"/>
      <c r="E580" s="250"/>
      <c r="F580" s="251"/>
      <c r="G580" s="252"/>
      <c r="H580" s="253"/>
      <c r="I580" s="254"/>
      <c r="J580" s="246"/>
      <c r="K580" s="247"/>
      <c r="L580" s="248"/>
      <c r="M580" s="237"/>
      <c r="N580" s="237"/>
    </row>
    <row r="581" spans="2:14" s="41" customFormat="1" x14ac:dyDescent="0.3">
      <c r="B581" s="99"/>
      <c r="C581" s="43"/>
      <c r="D581" s="44"/>
      <c r="E581" s="250"/>
      <c r="F581" s="251"/>
      <c r="G581" s="252"/>
      <c r="H581" s="253"/>
      <c r="I581" s="254"/>
      <c r="J581" s="246"/>
      <c r="K581" s="247"/>
      <c r="L581" s="248"/>
      <c r="M581" s="237"/>
      <c r="N581" s="237"/>
    </row>
    <row r="582" spans="2:14" s="41" customFormat="1" x14ac:dyDescent="0.3">
      <c r="B582" s="99"/>
      <c r="C582" s="43"/>
      <c r="D582" s="44"/>
      <c r="E582" s="250"/>
      <c r="F582" s="251"/>
      <c r="G582" s="252"/>
      <c r="H582" s="253"/>
      <c r="I582" s="254"/>
      <c r="J582" s="246"/>
      <c r="K582" s="247"/>
      <c r="L582" s="248"/>
      <c r="M582" s="237"/>
      <c r="N582" s="237"/>
    </row>
    <row r="583" spans="2:14" s="41" customFormat="1" x14ac:dyDescent="0.3">
      <c r="B583" s="99"/>
      <c r="C583" s="43"/>
      <c r="D583" s="44"/>
      <c r="E583" s="250"/>
      <c r="F583" s="251"/>
      <c r="G583" s="252"/>
      <c r="H583" s="253"/>
      <c r="I583" s="254"/>
      <c r="J583" s="246"/>
      <c r="K583" s="247"/>
      <c r="L583" s="248"/>
      <c r="M583" s="237"/>
      <c r="N583" s="237"/>
    </row>
    <row r="584" spans="2:14" s="41" customFormat="1" x14ac:dyDescent="0.3">
      <c r="B584" s="99"/>
      <c r="C584" s="43"/>
      <c r="D584" s="44"/>
      <c r="E584" s="250"/>
      <c r="F584" s="251"/>
      <c r="G584" s="252"/>
      <c r="H584" s="253"/>
      <c r="I584" s="254"/>
      <c r="J584" s="246"/>
      <c r="K584" s="247"/>
      <c r="L584" s="248"/>
      <c r="M584" s="237"/>
      <c r="N584" s="237"/>
    </row>
    <row r="585" spans="2:14" s="41" customFormat="1" x14ac:dyDescent="0.3">
      <c r="B585" s="99"/>
      <c r="C585" s="43"/>
      <c r="D585" s="44"/>
      <c r="E585" s="250"/>
      <c r="F585" s="251"/>
      <c r="G585" s="252"/>
      <c r="H585" s="253"/>
      <c r="I585" s="254"/>
      <c r="J585" s="246"/>
      <c r="K585" s="247"/>
      <c r="L585" s="248"/>
      <c r="M585" s="237"/>
      <c r="N585" s="237"/>
    </row>
    <row r="586" spans="2:14" s="41" customFormat="1" x14ac:dyDescent="0.3">
      <c r="B586" s="99"/>
      <c r="C586" s="43"/>
      <c r="D586" s="44"/>
      <c r="E586" s="250"/>
      <c r="F586" s="251"/>
      <c r="G586" s="252"/>
      <c r="H586" s="253"/>
      <c r="I586" s="254"/>
      <c r="J586" s="246"/>
      <c r="K586" s="247"/>
      <c r="L586" s="248"/>
      <c r="M586" s="237"/>
      <c r="N586" s="237"/>
    </row>
    <row r="587" spans="2:14" s="41" customFormat="1" x14ac:dyDescent="0.3">
      <c r="B587" s="99"/>
      <c r="C587" s="43"/>
      <c r="D587" s="44"/>
      <c r="E587" s="250"/>
      <c r="F587" s="251"/>
      <c r="G587" s="252"/>
      <c r="H587" s="253"/>
      <c r="I587" s="254"/>
      <c r="J587" s="246"/>
      <c r="K587" s="247"/>
      <c r="L587" s="248"/>
      <c r="M587" s="237"/>
      <c r="N587" s="237"/>
    </row>
    <row r="588" spans="2:14" s="41" customFormat="1" x14ac:dyDescent="0.3">
      <c r="B588" s="99"/>
      <c r="C588" s="43"/>
      <c r="D588" s="44"/>
      <c r="E588" s="250"/>
      <c r="F588" s="251"/>
      <c r="G588" s="252"/>
      <c r="H588" s="253"/>
      <c r="I588" s="254"/>
      <c r="J588" s="246"/>
      <c r="K588" s="247"/>
      <c r="L588" s="248"/>
      <c r="M588" s="237"/>
      <c r="N588" s="237"/>
    </row>
    <row r="589" spans="2:14" s="41" customFormat="1" x14ac:dyDescent="0.3">
      <c r="B589" s="99"/>
      <c r="C589" s="43"/>
      <c r="D589" s="44"/>
      <c r="E589" s="250"/>
      <c r="F589" s="251"/>
      <c r="G589" s="252"/>
      <c r="H589" s="253"/>
      <c r="I589" s="254"/>
      <c r="J589" s="246"/>
      <c r="K589" s="247"/>
      <c r="L589" s="248"/>
      <c r="M589" s="237"/>
      <c r="N589" s="237"/>
    </row>
    <row r="590" spans="2:14" s="41" customFormat="1" x14ac:dyDescent="0.3">
      <c r="B590" s="99"/>
      <c r="C590" s="43"/>
      <c r="D590" s="44"/>
      <c r="E590" s="250"/>
      <c r="F590" s="251"/>
      <c r="G590" s="252"/>
      <c r="H590" s="253"/>
      <c r="I590" s="254"/>
      <c r="J590" s="246"/>
      <c r="K590" s="247"/>
      <c r="L590" s="248"/>
      <c r="M590" s="237"/>
      <c r="N590" s="237"/>
    </row>
    <row r="591" spans="2:14" s="41" customFormat="1" x14ac:dyDescent="0.3">
      <c r="B591" s="99"/>
      <c r="C591" s="43"/>
      <c r="D591" s="44"/>
      <c r="E591" s="250"/>
      <c r="F591" s="251"/>
      <c r="G591" s="252"/>
      <c r="H591" s="253"/>
      <c r="I591" s="254"/>
      <c r="J591" s="246"/>
      <c r="K591" s="247"/>
      <c r="L591" s="248"/>
      <c r="M591" s="237"/>
      <c r="N591" s="237"/>
    </row>
    <row r="592" spans="2:14" s="41" customFormat="1" x14ac:dyDescent="0.3">
      <c r="B592" s="99"/>
      <c r="C592" s="43"/>
      <c r="D592" s="44"/>
      <c r="E592" s="250"/>
      <c r="F592" s="251"/>
      <c r="G592" s="252"/>
      <c r="H592" s="253"/>
      <c r="I592" s="254"/>
      <c r="J592" s="246"/>
      <c r="K592" s="247"/>
      <c r="L592" s="248"/>
      <c r="M592" s="237"/>
      <c r="N592" s="237"/>
    </row>
    <row r="593" spans="1:14" s="41" customFormat="1" x14ac:dyDescent="0.3">
      <c r="B593" s="99"/>
      <c r="C593" s="47"/>
      <c r="D593" s="44"/>
      <c r="E593" s="250"/>
      <c r="F593" s="251"/>
      <c r="G593" s="252"/>
      <c r="H593" s="253"/>
      <c r="I593" s="254"/>
      <c r="J593" s="246"/>
      <c r="K593" s="247"/>
      <c r="L593" s="248"/>
      <c r="M593" s="237"/>
      <c r="N593" s="237"/>
    </row>
    <row r="594" spans="1:14" s="41" customFormat="1" x14ac:dyDescent="0.3">
      <c r="B594" s="99"/>
      <c r="C594" s="47"/>
      <c r="D594" s="44"/>
      <c r="E594" s="250"/>
      <c r="F594" s="251"/>
      <c r="G594" s="252"/>
      <c r="H594" s="253"/>
      <c r="I594" s="254"/>
      <c r="J594" s="246"/>
      <c r="K594" s="247"/>
      <c r="L594" s="248"/>
      <c r="M594" s="237"/>
      <c r="N594" s="237"/>
    </row>
    <row r="595" spans="1:14" s="41" customFormat="1" x14ac:dyDescent="0.3">
      <c r="B595" s="99"/>
      <c r="C595" s="43"/>
      <c r="D595" s="44"/>
      <c r="E595" s="250"/>
      <c r="F595" s="251"/>
      <c r="G595" s="252"/>
      <c r="H595" s="253"/>
      <c r="I595" s="254"/>
      <c r="J595" s="246"/>
      <c r="K595" s="247"/>
      <c r="L595" s="248"/>
      <c r="M595" s="237"/>
      <c r="N595" s="237"/>
    </row>
    <row r="596" spans="1:14" s="41" customFormat="1" x14ac:dyDescent="0.3">
      <c r="B596" s="99"/>
      <c r="C596" s="43"/>
      <c r="D596" s="44"/>
      <c r="E596" s="250"/>
      <c r="F596" s="251"/>
      <c r="G596" s="252"/>
      <c r="H596" s="253"/>
      <c r="I596" s="254"/>
      <c r="J596" s="246"/>
      <c r="K596" s="247"/>
      <c r="L596" s="248"/>
      <c r="M596" s="237"/>
      <c r="N596" s="237"/>
    </row>
    <row r="597" spans="1:14" s="41" customFormat="1" x14ac:dyDescent="0.3">
      <c r="B597" s="99"/>
      <c r="C597" s="43"/>
      <c r="D597" s="44"/>
      <c r="E597" s="250"/>
      <c r="F597" s="251"/>
      <c r="G597" s="252"/>
      <c r="H597" s="253"/>
      <c r="I597" s="254"/>
      <c r="J597" s="246"/>
      <c r="K597" s="247"/>
      <c r="L597" s="248"/>
      <c r="M597" s="237"/>
      <c r="N597" s="237"/>
    </row>
    <row r="598" spans="1:14" s="41" customFormat="1" x14ac:dyDescent="0.3">
      <c r="B598" s="99"/>
      <c r="C598" s="43"/>
      <c r="D598" s="44"/>
      <c r="E598" s="250"/>
      <c r="F598" s="251"/>
      <c r="G598" s="252"/>
      <c r="H598" s="253"/>
      <c r="I598" s="254"/>
      <c r="J598" s="246"/>
      <c r="K598" s="247"/>
      <c r="L598" s="248"/>
      <c r="M598" s="237"/>
      <c r="N598" s="237"/>
    </row>
    <row r="599" spans="1:14" s="41" customFormat="1" x14ac:dyDescent="0.3">
      <c r="B599" s="99"/>
      <c r="C599" s="43"/>
      <c r="D599" s="44"/>
      <c r="E599" s="250"/>
      <c r="F599" s="251"/>
      <c r="G599" s="252"/>
      <c r="H599" s="253"/>
      <c r="I599" s="254"/>
      <c r="J599" s="246"/>
      <c r="K599" s="247"/>
      <c r="L599" s="248"/>
      <c r="M599" s="237"/>
      <c r="N599" s="237"/>
    </row>
    <row r="600" spans="1:14" s="41" customFormat="1" x14ac:dyDescent="0.3">
      <c r="B600" s="99"/>
      <c r="C600" s="43"/>
      <c r="D600" s="44"/>
      <c r="E600" s="250"/>
      <c r="F600" s="251"/>
      <c r="G600" s="252"/>
      <c r="H600" s="253"/>
      <c r="I600" s="254"/>
      <c r="J600" s="246"/>
      <c r="K600" s="247"/>
      <c r="L600" s="248"/>
      <c r="M600" s="237"/>
      <c r="N600" s="237"/>
    </row>
    <row r="601" spans="1:14" s="41" customFormat="1" x14ac:dyDescent="0.3">
      <c r="B601" s="99"/>
      <c r="C601" s="43"/>
      <c r="D601" s="44"/>
      <c r="E601" s="250"/>
      <c r="F601" s="251"/>
      <c r="G601" s="252"/>
      <c r="H601" s="253"/>
      <c r="I601" s="254"/>
      <c r="J601" s="246"/>
      <c r="K601" s="247"/>
      <c r="L601" s="248"/>
      <c r="M601" s="237"/>
      <c r="N601" s="237"/>
    </row>
    <row r="602" spans="1:14" s="41" customFormat="1" x14ac:dyDescent="0.3">
      <c r="B602" s="99"/>
      <c r="C602" s="43"/>
      <c r="D602" s="44"/>
      <c r="E602" s="250"/>
      <c r="F602" s="251"/>
      <c r="G602" s="252"/>
      <c r="H602" s="253"/>
      <c r="I602" s="254"/>
      <c r="J602" s="246"/>
      <c r="K602" s="247"/>
      <c r="L602" s="248"/>
      <c r="M602" s="237"/>
      <c r="N602" s="237"/>
    </row>
    <row r="603" spans="1:14" s="41" customFormat="1" x14ac:dyDescent="0.3">
      <c r="B603" s="99"/>
      <c r="C603" s="43"/>
      <c r="D603" s="44"/>
      <c r="E603" s="250"/>
      <c r="F603" s="251"/>
      <c r="G603" s="252"/>
      <c r="H603" s="253"/>
      <c r="I603" s="254"/>
      <c r="J603" s="246"/>
      <c r="K603" s="247"/>
      <c r="L603" s="248"/>
      <c r="M603" s="237"/>
      <c r="N603" s="237"/>
    </row>
    <row r="604" spans="1:14" s="41" customFormat="1" x14ac:dyDescent="0.3">
      <c r="B604" s="99"/>
      <c r="C604" s="43"/>
      <c r="D604" s="44"/>
      <c r="E604" s="250"/>
      <c r="F604" s="251"/>
      <c r="G604" s="252"/>
      <c r="H604" s="253"/>
      <c r="I604" s="254"/>
      <c r="J604" s="246"/>
      <c r="K604" s="247"/>
      <c r="L604" s="248"/>
      <c r="M604" s="237"/>
      <c r="N604" s="237"/>
    </row>
    <row r="605" spans="1:14" s="41" customFormat="1" x14ac:dyDescent="0.3">
      <c r="B605" s="99"/>
      <c r="C605" s="47"/>
      <c r="D605" s="44"/>
      <c r="E605" s="250"/>
      <c r="F605" s="251"/>
      <c r="G605" s="252"/>
      <c r="H605" s="253"/>
      <c r="I605" s="254"/>
      <c r="J605" s="246"/>
      <c r="K605" s="247"/>
      <c r="L605" s="248"/>
      <c r="M605" s="237"/>
      <c r="N605" s="237"/>
    </row>
    <row r="606" spans="1:14" s="41" customFormat="1" x14ac:dyDescent="0.3">
      <c r="B606" s="99"/>
      <c r="C606" s="48"/>
      <c r="D606" s="44"/>
      <c r="E606" s="250"/>
      <c r="F606" s="251"/>
      <c r="G606" s="252"/>
      <c r="H606" s="253"/>
      <c r="I606" s="254"/>
      <c r="J606" s="246"/>
      <c r="K606" s="247"/>
      <c r="L606" s="248"/>
      <c r="M606" s="237"/>
      <c r="N606" s="237"/>
    </row>
    <row r="607" spans="1:14" s="41" customFormat="1" x14ac:dyDescent="0.3">
      <c r="A607" s="49"/>
      <c r="B607" s="99"/>
      <c r="C607" s="47"/>
      <c r="D607" s="44"/>
      <c r="E607" s="250"/>
      <c r="F607" s="251"/>
      <c r="G607" s="252"/>
      <c r="H607" s="253"/>
      <c r="I607" s="254"/>
      <c r="J607" s="246"/>
      <c r="K607" s="247"/>
      <c r="L607" s="248"/>
      <c r="M607" s="237"/>
      <c r="N607" s="237"/>
    </row>
    <row r="608" spans="1:14" s="41" customFormat="1" x14ac:dyDescent="0.3">
      <c r="B608" s="99"/>
      <c r="C608" s="48"/>
      <c r="D608" s="44"/>
      <c r="E608" s="250"/>
      <c r="F608" s="251"/>
      <c r="G608" s="252"/>
      <c r="H608" s="253"/>
      <c r="I608" s="254"/>
      <c r="J608" s="246"/>
      <c r="K608" s="247"/>
      <c r="L608" s="248"/>
      <c r="M608" s="237"/>
      <c r="N608" s="237"/>
    </row>
    <row r="609" spans="1:14" s="41" customFormat="1" x14ac:dyDescent="0.3">
      <c r="B609" s="99"/>
      <c r="C609" s="48"/>
      <c r="D609" s="44"/>
      <c r="E609" s="250"/>
      <c r="F609" s="251"/>
      <c r="G609" s="252"/>
      <c r="H609" s="253"/>
      <c r="I609" s="254"/>
      <c r="J609" s="246"/>
      <c r="K609" s="247"/>
      <c r="L609" s="248"/>
      <c r="M609" s="237"/>
      <c r="N609" s="237"/>
    </row>
    <row r="610" spans="1:14" s="41" customFormat="1" x14ac:dyDescent="0.3">
      <c r="B610" s="99"/>
      <c r="C610" s="43"/>
      <c r="D610" s="44"/>
      <c r="E610" s="250"/>
      <c r="F610" s="251"/>
      <c r="G610" s="252"/>
      <c r="H610" s="253"/>
      <c r="I610" s="254"/>
      <c r="J610" s="246"/>
      <c r="K610" s="247"/>
      <c r="L610" s="248"/>
      <c r="M610" s="237"/>
      <c r="N610" s="237"/>
    </row>
    <row r="611" spans="1:14" s="41" customFormat="1" x14ac:dyDescent="0.3">
      <c r="B611" s="99"/>
      <c r="C611" s="43"/>
      <c r="D611" s="44"/>
      <c r="E611" s="250"/>
      <c r="F611" s="251"/>
      <c r="G611" s="252"/>
      <c r="H611" s="253"/>
      <c r="I611" s="254"/>
      <c r="J611" s="246"/>
      <c r="K611" s="247"/>
      <c r="L611" s="248"/>
      <c r="M611" s="237"/>
      <c r="N611" s="237"/>
    </row>
    <row r="612" spans="1:14" s="41" customFormat="1" x14ac:dyDescent="0.3">
      <c r="B612" s="99"/>
      <c r="C612" s="43"/>
      <c r="D612" s="44"/>
      <c r="E612" s="250"/>
      <c r="F612" s="251"/>
      <c r="G612" s="252"/>
      <c r="H612" s="253"/>
      <c r="I612" s="254"/>
      <c r="J612" s="246"/>
      <c r="K612" s="247"/>
      <c r="L612" s="248"/>
      <c r="M612" s="237"/>
      <c r="N612" s="237"/>
    </row>
    <row r="613" spans="1:14" s="41" customFormat="1" x14ac:dyDescent="0.3">
      <c r="B613" s="99"/>
      <c r="C613" s="43"/>
      <c r="D613" s="44"/>
      <c r="E613" s="250"/>
      <c r="F613" s="251"/>
      <c r="G613" s="252"/>
      <c r="H613" s="253"/>
      <c r="I613" s="254"/>
      <c r="J613" s="246"/>
      <c r="K613" s="247"/>
      <c r="L613" s="248"/>
      <c r="M613" s="237"/>
      <c r="N613" s="237"/>
    </row>
    <row r="614" spans="1:14" s="41" customFormat="1" x14ac:dyDescent="0.3">
      <c r="B614" s="99"/>
      <c r="C614" s="43"/>
      <c r="D614" s="44"/>
      <c r="E614" s="250"/>
      <c r="F614" s="251"/>
      <c r="G614" s="252"/>
      <c r="H614" s="253"/>
      <c r="I614" s="254"/>
      <c r="J614" s="246"/>
      <c r="K614" s="247"/>
      <c r="L614" s="248"/>
      <c r="M614" s="237"/>
      <c r="N614" s="237"/>
    </row>
    <row r="615" spans="1:14" s="41" customFormat="1" x14ac:dyDescent="0.3">
      <c r="B615" s="99"/>
      <c r="C615" s="43"/>
      <c r="D615" s="44"/>
      <c r="E615" s="250"/>
      <c r="F615" s="251"/>
      <c r="G615" s="252"/>
      <c r="H615" s="253"/>
      <c r="I615" s="254"/>
      <c r="J615" s="246"/>
      <c r="K615" s="247"/>
      <c r="L615" s="248"/>
      <c r="M615" s="237"/>
      <c r="N615" s="237"/>
    </row>
    <row r="616" spans="1:14" s="41" customFormat="1" x14ac:dyDescent="0.3">
      <c r="B616" s="99"/>
      <c r="C616" s="43"/>
      <c r="D616" s="44"/>
      <c r="E616" s="250"/>
      <c r="F616" s="251"/>
      <c r="G616" s="252"/>
      <c r="H616" s="253"/>
      <c r="I616" s="254"/>
      <c r="J616" s="246"/>
      <c r="K616" s="247"/>
      <c r="L616" s="248"/>
      <c r="M616" s="237"/>
      <c r="N616" s="237"/>
    </row>
    <row r="617" spans="1:14" s="41" customFormat="1" x14ac:dyDescent="0.3">
      <c r="B617" s="99"/>
      <c r="C617" s="43"/>
      <c r="D617" s="44"/>
      <c r="E617" s="250"/>
      <c r="F617" s="251"/>
      <c r="G617" s="252"/>
      <c r="H617" s="253"/>
      <c r="I617" s="254"/>
      <c r="J617" s="246"/>
      <c r="K617" s="247"/>
      <c r="L617" s="248"/>
      <c r="M617" s="237"/>
      <c r="N617" s="237"/>
    </row>
    <row r="618" spans="1:14" s="41" customFormat="1" x14ac:dyDescent="0.3">
      <c r="B618" s="99"/>
      <c r="C618" s="43"/>
      <c r="D618" s="44"/>
      <c r="E618" s="250"/>
      <c r="F618" s="251"/>
      <c r="G618" s="252"/>
      <c r="H618" s="253"/>
      <c r="I618" s="254"/>
      <c r="J618" s="246"/>
      <c r="K618" s="247"/>
      <c r="L618" s="248"/>
      <c r="M618" s="237"/>
      <c r="N618" s="237"/>
    </row>
    <row r="619" spans="1:14" s="41" customFormat="1" x14ac:dyDescent="0.3">
      <c r="A619" s="49"/>
      <c r="B619" s="99"/>
      <c r="C619" s="50"/>
      <c r="D619" s="44"/>
      <c r="E619" s="250"/>
      <c r="F619" s="251"/>
      <c r="G619" s="252"/>
      <c r="H619" s="253"/>
      <c r="I619" s="254"/>
      <c r="J619" s="246"/>
      <c r="K619" s="247"/>
      <c r="L619" s="248"/>
      <c r="M619" s="237"/>
      <c r="N619" s="237"/>
    </row>
    <row r="620" spans="1:14" s="41" customFormat="1" x14ac:dyDescent="0.3">
      <c r="B620" s="99"/>
      <c r="C620" s="51"/>
      <c r="D620" s="44"/>
      <c r="E620" s="250"/>
      <c r="F620" s="251"/>
      <c r="G620" s="252"/>
      <c r="H620" s="253"/>
      <c r="I620" s="254"/>
      <c r="J620" s="246"/>
      <c r="K620" s="247"/>
      <c r="L620" s="248"/>
      <c r="M620" s="237"/>
      <c r="N620" s="237"/>
    </row>
    <row r="621" spans="1:14" s="41" customFormat="1" x14ac:dyDescent="0.3">
      <c r="B621" s="99"/>
      <c r="C621" s="51"/>
      <c r="D621" s="44"/>
      <c r="E621" s="250"/>
      <c r="F621" s="251"/>
      <c r="G621" s="252"/>
      <c r="H621" s="253"/>
      <c r="I621" s="254"/>
      <c r="J621" s="246"/>
      <c r="K621" s="247"/>
      <c r="L621" s="248"/>
      <c r="M621" s="237"/>
      <c r="N621" s="237"/>
    </row>
    <row r="622" spans="1:14" s="41" customFormat="1" x14ac:dyDescent="0.3">
      <c r="B622" s="99"/>
      <c r="C622" s="51"/>
      <c r="D622" s="44"/>
      <c r="E622" s="250"/>
      <c r="F622" s="251"/>
      <c r="G622" s="252"/>
      <c r="H622" s="253"/>
      <c r="I622" s="254"/>
      <c r="J622" s="246"/>
      <c r="K622" s="247"/>
      <c r="L622" s="248"/>
      <c r="M622" s="237"/>
      <c r="N622" s="237"/>
    </row>
    <row r="623" spans="1:14" s="41" customFormat="1" x14ac:dyDescent="0.3">
      <c r="B623" s="99"/>
      <c r="C623" s="43"/>
      <c r="D623" s="44"/>
      <c r="E623" s="250"/>
      <c r="F623" s="251"/>
      <c r="G623" s="252"/>
      <c r="H623" s="253"/>
      <c r="I623" s="254"/>
      <c r="J623" s="246"/>
      <c r="K623" s="247"/>
      <c r="L623" s="248"/>
      <c r="M623" s="237"/>
      <c r="N623" s="237"/>
    </row>
    <row r="624" spans="1:14" s="41" customFormat="1" x14ac:dyDescent="0.3">
      <c r="B624" s="99"/>
      <c r="C624" s="43"/>
      <c r="D624" s="44"/>
      <c r="E624" s="250"/>
      <c r="F624" s="251"/>
      <c r="G624" s="252"/>
      <c r="H624" s="253"/>
      <c r="I624" s="254"/>
      <c r="J624" s="246"/>
      <c r="K624" s="247"/>
      <c r="L624" s="248"/>
      <c r="M624" s="237"/>
      <c r="N624" s="237"/>
    </row>
    <row r="625" spans="2:14" s="41" customFormat="1" x14ac:dyDescent="0.3">
      <c r="B625" s="99"/>
      <c r="C625" s="43"/>
      <c r="D625" s="44"/>
      <c r="E625" s="250"/>
      <c r="F625" s="251"/>
      <c r="G625" s="252"/>
      <c r="H625" s="253"/>
      <c r="I625" s="254"/>
      <c r="J625" s="246"/>
      <c r="K625" s="247"/>
      <c r="L625" s="248"/>
      <c r="M625" s="237"/>
      <c r="N625" s="237"/>
    </row>
    <row r="626" spans="2:14" s="41" customFormat="1" x14ac:dyDescent="0.3">
      <c r="B626" s="99"/>
      <c r="C626" s="43"/>
      <c r="D626" s="44"/>
      <c r="E626" s="250"/>
      <c r="F626" s="251"/>
      <c r="G626" s="252"/>
      <c r="H626" s="253"/>
      <c r="I626" s="254"/>
      <c r="J626" s="246"/>
      <c r="K626" s="247"/>
      <c r="L626" s="248"/>
      <c r="M626" s="237"/>
      <c r="N626" s="237"/>
    </row>
    <row r="627" spans="2:14" s="41" customFormat="1" x14ac:dyDescent="0.3">
      <c r="B627" s="99"/>
      <c r="C627" s="43"/>
      <c r="D627" s="44"/>
      <c r="E627" s="250"/>
      <c r="F627" s="251"/>
      <c r="G627" s="252"/>
      <c r="H627" s="253"/>
      <c r="I627" s="254"/>
      <c r="J627" s="246"/>
      <c r="K627" s="247"/>
      <c r="L627" s="248"/>
      <c r="M627" s="237"/>
      <c r="N627" s="237"/>
    </row>
    <row r="628" spans="2:14" s="41" customFormat="1" x14ac:dyDescent="0.3">
      <c r="B628" s="99"/>
      <c r="C628" s="43"/>
      <c r="D628" s="44"/>
      <c r="E628" s="250"/>
      <c r="F628" s="251"/>
      <c r="G628" s="252"/>
      <c r="H628" s="253"/>
      <c r="I628" s="254"/>
      <c r="J628" s="246"/>
      <c r="K628" s="247"/>
      <c r="L628" s="248"/>
      <c r="M628" s="237"/>
      <c r="N628" s="237"/>
    </row>
    <row r="629" spans="2:14" s="41" customFormat="1" x14ac:dyDescent="0.3">
      <c r="B629" s="99"/>
      <c r="C629" s="43"/>
      <c r="D629" s="44"/>
      <c r="E629" s="250"/>
      <c r="F629" s="251"/>
      <c r="G629" s="252"/>
      <c r="H629" s="253"/>
      <c r="I629" s="254"/>
      <c r="J629" s="246"/>
      <c r="K629" s="247"/>
      <c r="L629" s="248"/>
      <c r="M629" s="237"/>
      <c r="N629" s="237"/>
    </row>
    <row r="630" spans="2:14" s="41" customFormat="1" x14ac:dyDescent="0.3">
      <c r="B630" s="99"/>
      <c r="C630" s="43"/>
      <c r="D630" s="44"/>
      <c r="E630" s="250"/>
      <c r="F630" s="251"/>
      <c r="G630" s="252"/>
      <c r="H630" s="253"/>
      <c r="I630" s="254"/>
      <c r="J630" s="246"/>
      <c r="K630" s="247"/>
      <c r="L630" s="248"/>
      <c r="M630" s="237"/>
      <c r="N630" s="237"/>
    </row>
    <row r="631" spans="2:14" s="41" customFormat="1" x14ac:dyDescent="0.3">
      <c r="B631" s="99"/>
      <c r="C631" s="43"/>
      <c r="D631" s="44"/>
      <c r="E631" s="250"/>
      <c r="F631" s="251"/>
      <c r="G631" s="252"/>
      <c r="H631" s="253"/>
      <c r="I631" s="254"/>
      <c r="J631" s="246"/>
      <c r="K631" s="247"/>
      <c r="L631" s="248"/>
      <c r="M631" s="237"/>
      <c r="N631" s="237"/>
    </row>
    <row r="632" spans="2:14" s="41" customFormat="1" x14ac:dyDescent="0.3">
      <c r="B632" s="99"/>
      <c r="C632" s="43"/>
      <c r="D632" s="44"/>
      <c r="E632" s="250"/>
      <c r="F632" s="251"/>
      <c r="G632" s="252"/>
      <c r="H632" s="253"/>
      <c r="I632" s="254"/>
      <c r="J632" s="246"/>
      <c r="K632" s="247"/>
      <c r="L632" s="248"/>
      <c r="M632" s="237"/>
      <c r="N632" s="237"/>
    </row>
    <row r="633" spans="2:14" s="41" customFormat="1" x14ac:dyDescent="0.3">
      <c r="B633" s="99"/>
      <c r="C633" s="43"/>
      <c r="D633" s="44"/>
      <c r="E633" s="250"/>
      <c r="F633" s="251"/>
      <c r="G633" s="252"/>
      <c r="H633" s="253"/>
      <c r="I633" s="254"/>
      <c r="J633" s="246"/>
      <c r="K633" s="247"/>
      <c r="L633" s="248"/>
      <c r="M633" s="237"/>
      <c r="N633" s="237"/>
    </row>
    <row r="634" spans="2:14" s="41" customFormat="1" x14ac:dyDescent="0.3">
      <c r="B634" s="99"/>
      <c r="C634" s="43"/>
      <c r="D634" s="44"/>
      <c r="E634" s="250"/>
      <c r="F634" s="251"/>
      <c r="G634" s="252"/>
      <c r="H634" s="253"/>
      <c r="I634" s="254"/>
      <c r="J634" s="246"/>
      <c r="K634" s="247"/>
      <c r="L634" s="248"/>
      <c r="M634" s="237"/>
      <c r="N634" s="237"/>
    </row>
    <row r="635" spans="2:14" s="41" customFormat="1" x14ac:dyDescent="0.3">
      <c r="B635" s="99"/>
      <c r="C635" s="43"/>
      <c r="D635" s="44"/>
      <c r="E635" s="250"/>
      <c r="F635" s="251"/>
      <c r="G635" s="252"/>
      <c r="H635" s="253"/>
      <c r="I635" s="254"/>
      <c r="J635" s="246"/>
      <c r="K635" s="247"/>
      <c r="L635" s="248"/>
      <c r="M635" s="237"/>
      <c r="N635" s="237"/>
    </row>
    <row r="636" spans="2:14" s="41" customFormat="1" x14ac:dyDescent="0.3">
      <c r="B636" s="99"/>
      <c r="C636" s="43"/>
      <c r="D636" s="44"/>
      <c r="E636" s="250"/>
      <c r="F636" s="251"/>
      <c r="G636" s="252"/>
      <c r="H636" s="253"/>
      <c r="I636" s="254"/>
      <c r="J636" s="246"/>
      <c r="K636" s="247"/>
      <c r="L636" s="248"/>
      <c r="M636" s="237"/>
      <c r="N636" s="237"/>
    </row>
    <row r="637" spans="2:14" s="41" customFormat="1" x14ac:dyDescent="0.3">
      <c r="B637" s="99"/>
      <c r="C637" s="43"/>
      <c r="D637" s="44"/>
      <c r="E637" s="250"/>
      <c r="F637" s="251"/>
      <c r="G637" s="252"/>
      <c r="H637" s="253"/>
      <c r="I637" s="254"/>
      <c r="J637" s="246"/>
      <c r="K637" s="247"/>
      <c r="L637" s="248"/>
      <c r="M637" s="237"/>
      <c r="N637" s="237"/>
    </row>
    <row r="638" spans="2:14" s="41" customFormat="1" x14ac:dyDescent="0.3">
      <c r="B638" s="99"/>
      <c r="C638" s="43"/>
      <c r="D638" s="44"/>
      <c r="E638" s="250"/>
      <c r="F638" s="251"/>
      <c r="G638" s="252"/>
      <c r="H638" s="253"/>
      <c r="I638" s="254"/>
      <c r="J638" s="246"/>
      <c r="K638" s="247"/>
      <c r="L638" s="248"/>
      <c r="M638" s="237"/>
      <c r="N638" s="237"/>
    </row>
    <row r="639" spans="2:14" s="41" customFormat="1" x14ac:dyDescent="0.3">
      <c r="B639" s="99"/>
      <c r="C639" s="43"/>
      <c r="D639" s="44"/>
      <c r="E639" s="250"/>
      <c r="F639" s="251"/>
      <c r="G639" s="252"/>
      <c r="H639" s="253"/>
      <c r="I639" s="254"/>
      <c r="J639" s="246"/>
      <c r="K639" s="247"/>
      <c r="L639" s="248"/>
      <c r="M639" s="237"/>
      <c r="N639" s="237"/>
    </row>
    <row r="640" spans="2:14" s="41" customFormat="1" x14ac:dyDescent="0.3">
      <c r="B640" s="99"/>
      <c r="C640" s="43"/>
      <c r="D640" s="44"/>
      <c r="E640" s="250"/>
      <c r="F640" s="251"/>
      <c r="G640" s="252"/>
      <c r="H640" s="253"/>
      <c r="I640" s="254"/>
      <c r="J640" s="246"/>
      <c r="K640" s="247"/>
      <c r="L640" s="248"/>
      <c r="M640" s="237"/>
      <c r="N640" s="237"/>
    </row>
    <row r="641" spans="2:14" s="41" customFormat="1" x14ac:dyDescent="0.3">
      <c r="B641" s="99"/>
      <c r="C641" s="43"/>
      <c r="D641" s="44"/>
      <c r="E641" s="250"/>
      <c r="F641" s="251"/>
      <c r="G641" s="252"/>
      <c r="H641" s="253"/>
      <c r="I641" s="254"/>
      <c r="J641" s="246"/>
      <c r="K641" s="247"/>
      <c r="L641" s="248"/>
      <c r="M641" s="237"/>
      <c r="N641" s="237"/>
    </row>
    <row r="642" spans="2:14" s="41" customFormat="1" x14ac:dyDescent="0.3">
      <c r="B642" s="99"/>
      <c r="C642" s="43"/>
      <c r="D642" s="44"/>
      <c r="E642" s="250"/>
      <c r="F642" s="251"/>
      <c r="G642" s="252"/>
      <c r="H642" s="253"/>
      <c r="I642" s="254"/>
      <c r="J642" s="246"/>
      <c r="K642" s="247"/>
      <c r="L642" s="248"/>
      <c r="M642" s="237"/>
      <c r="N642" s="237"/>
    </row>
    <row r="643" spans="2:14" s="41" customFormat="1" x14ac:dyDescent="0.3">
      <c r="B643" s="99"/>
      <c r="C643" s="43"/>
      <c r="D643" s="44"/>
      <c r="E643" s="250"/>
      <c r="F643" s="251"/>
      <c r="G643" s="252"/>
      <c r="H643" s="253"/>
      <c r="I643" s="254"/>
      <c r="J643" s="246"/>
      <c r="K643" s="247"/>
      <c r="L643" s="248"/>
      <c r="M643" s="237"/>
      <c r="N643" s="237"/>
    </row>
    <row r="644" spans="2:14" s="41" customFormat="1" x14ac:dyDescent="0.3">
      <c r="B644" s="99"/>
      <c r="C644" s="51"/>
      <c r="D644" s="44"/>
      <c r="E644" s="250"/>
      <c r="F644" s="251"/>
      <c r="G644" s="252"/>
      <c r="H644" s="253"/>
      <c r="I644" s="254"/>
      <c r="J644" s="246"/>
      <c r="K644" s="247"/>
      <c r="L644" s="248"/>
      <c r="M644" s="237"/>
      <c r="N644" s="237"/>
    </row>
    <row r="645" spans="2:14" s="41" customFormat="1" x14ac:dyDescent="0.3">
      <c r="B645" s="99"/>
      <c r="C645" s="51"/>
      <c r="D645" s="44"/>
      <c r="E645" s="250"/>
      <c r="F645" s="251"/>
      <c r="G645" s="252"/>
      <c r="H645" s="253"/>
      <c r="I645" s="254"/>
      <c r="J645" s="246"/>
      <c r="K645" s="247"/>
      <c r="L645" s="248"/>
      <c r="M645" s="237"/>
      <c r="N645" s="237"/>
    </row>
    <row r="646" spans="2:14" s="41" customFormat="1" x14ac:dyDescent="0.3">
      <c r="B646" s="99"/>
      <c r="C646" s="52"/>
      <c r="D646" s="53"/>
      <c r="E646" s="255"/>
      <c r="F646" s="256"/>
      <c r="G646" s="257"/>
      <c r="H646" s="258"/>
      <c r="I646" s="259"/>
      <c r="J646" s="260"/>
      <c r="K646" s="261"/>
      <c r="L646" s="262"/>
      <c r="M646" s="263"/>
      <c r="N646" s="263"/>
    </row>
    <row r="647" spans="2:14" s="41" customFormat="1" x14ac:dyDescent="0.3">
      <c r="B647" s="99"/>
      <c r="C647" s="47"/>
      <c r="D647" s="44"/>
      <c r="E647" s="250"/>
      <c r="F647" s="251"/>
      <c r="G647" s="252"/>
      <c r="H647" s="253"/>
      <c r="I647" s="254"/>
      <c r="J647" s="246"/>
      <c r="K647" s="247"/>
      <c r="L647" s="248"/>
      <c r="M647" s="237"/>
      <c r="N647" s="237"/>
    </row>
    <row r="648" spans="2:14" s="41" customFormat="1" x14ac:dyDescent="0.3">
      <c r="B648" s="99"/>
      <c r="C648" s="51"/>
      <c r="D648" s="53"/>
      <c r="E648" s="250"/>
      <c r="F648" s="251"/>
      <c r="G648" s="252"/>
      <c r="H648" s="253"/>
      <c r="I648" s="254"/>
      <c r="J648" s="246"/>
      <c r="K648" s="247"/>
      <c r="L648" s="248"/>
      <c r="M648" s="237"/>
      <c r="N648" s="237"/>
    </row>
    <row r="649" spans="2:14" s="41" customFormat="1" x14ac:dyDescent="0.3">
      <c r="B649" s="99"/>
      <c r="C649" s="51"/>
      <c r="D649" s="53"/>
      <c r="E649" s="250"/>
      <c r="F649" s="251"/>
      <c r="G649" s="252"/>
      <c r="H649" s="253"/>
      <c r="I649" s="254"/>
      <c r="J649" s="246"/>
      <c r="K649" s="247"/>
      <c r="L649" s="248"/>
      <c r="M649" s="237"/>
      <c r="N649" s="237"/>
    </row>
    <row r="650" spans="2:14" s="41" customFormat="1" x14ac:dyDescent="0.3">
      <c r="B650" s="99"/>
      <c r="C650" s="51"/>
      <c r="D650" s="44"/>
      <c r="E650" s="250"/>
      <c r="F650" s="251"/>
      <c r="G650" s="252"/>
      <c r="H650" s="253"/>
      <c r="I650" s="254"/>
      <c r="J650" s="246"/>
      <c r="K650" s="247"/>
      <c r="L650" s="248"/>
      <c r="M650" s="237"/>
      <c r="N650" s="237"/>
    </row>
    <row r="651" spans="2:14" s="41" customFormat="1" x14ac:dyDescent="0.3">
      <c r="B651" s="99"/>
      <c r="C651" s="43"/>
      <c r="D651" s="53"/>
      <c r="E651" s="250"/>
      <c r="F651" s="251"/>
      <c r="G651" s="252"/>
      <c r="H651" s="253"/>
      <c r="I651" s="254"/>
      <c r="J651" s="246"/>
      <c r="K651" s="247"/>
      <c r="L651" s="248"/>
      <c r="M651" s="237"/>
      <c r="N651" s="237"/>
    </row>
    <row r="652" spans="2:14" s="41" customFormat="1" x14ac:dyDescent="0.3">
      <c r="B652" s="99"/>
      <c r="C652" s="43"/>
      <c r="D652" s="53"/>
      <c r="E652" s="250"/>
      <c r="F652" s="251"/>
      <c r="G652" s="252"/>
      <c r="H652" s="253"/>
      <c r="I652" s="254"/>
      <c r="J652" s="246"/>
      <c r="K652" s="247"/>
      <c r="L652" s="248"/>
      <c r="M652" s="237"/>
      <c r="N652" s="237"/>
    </row>
    <row r="653" spans="2:14" s="41" customFormat="1" x14ac:dyDescent="0.3">
      <c r="B653" s="99"/>
      <c r="C653" s="43"/>
      <c r="D653" s="44"/>
      <c r="E653" s="250"/>
      <c r="F653" s="251"/>
      <c r="G653" s="252"/>
      <c r="H653" s="253"/>
      <c r="I653" s="254"/>
      <c r="J653" s="246"/>
      <c r="K653" s="247"/>
      <c r="L653" s="248"/>
      <c r="M653" s="237"/>
      <c r="N653" s="237"/>
    </row>
    <row r="654" spans="2:14" s="41" customFormat="1" x14ac:dyDescent="0.3">
      <c r="B654" s="99"/>
      <c r="C654" s="43"/>
      <c r="D654" s="53"/>
      <c r="E654" s="250"/>
      <c r="F654" s="251"/>
      <c r="G654" s="252"/>
      <c r="H654" s="253"/>
      <c r="I654" s="254"/>
      <c r="J654" s="246"/>
      <c r="K654" s="247"/>
      <c r="L654" s="248"/>
      <c r="M654" s="237"/>
      <c r="N654" s="237"/>
    </row>
    <row r="655" spans="2:14" s="41" customFormat="1" x14ac:dyDescent="0.3">
      <c r="B655" s="99"/>
      <c r="C655" s="43"/>
      <c r="D655" s="53"/>
      <c r="E655" s="250"/>
      <c r="F655" s="251"/>
      <c r="G655" s="252"/>
      <c r="H655" s="253"/>
      <c r="I655" s="254"/>
      <c r="J655" s="246"/>
      <c r="K655" s="247"/>
      <c r="L655" s="248"/>
      <c r="M655" s="237"/>
      <c r="N655" s="237"/>
    </row>
    <row r="656" spans="2:14" s="41" customFormat="1" x14ac:dyDescent="0.3">
      <c r="B656" s="99"/>
      <c r="C656" s="43"/>
      <c r="D656" s="44"/>
      <c r="E656" s="250"/>
      <c r="F656" s="251"/>
      <c r="G656" s="252"/>
      <c r="H656" s="253"/>
      <c r="I656" s="254"/>
      <c r="J656" s="246"/>
      <c r="K656" s="247"/>
      <c r="L656" s="248"/>
      <c r="M656" s="237"/>
      <c r="N656" s="237"/>
    </row>
    <row r="657" spans="2:14" s="41" customFormat="1" x14ac:dyDescent="0.3">
      <c r="B657" s="99"/>
      <c r="C657" s="43"/>
      <c r="D657" s="53"/>
      <c r="E657" s="250"/>
      <c r="F657" s="251"/>
      <c r="G657" s="252"/>
      <c r="H657" s="253"/>
      <c r="I657" s="254"/>
      <c r="J657" s="246"/>
      <c r="K657" s="247"/>
      <c r="L657" s="248"/>
      <c r="M657" s="237"/>
      <c r="N657" s="237"/>
    </row>
    <row r="658" spans="2:14" s="41" customFormat="1" x14ac:dyDescent="0.3">
      <c r="B658" s="99"/>
      <c r="C658" s="51"/>
      <c r="D658" s="53"/>
      <c r="E658" s="250"/>
      <c r="F658" s="251"/>
      <c r="G658" s="252"/>
      <c r="H658" s="253"/>
      <c r="I658" s="254"/>
      <c r="J658" s="246"/>
      <c r="K658" s="247"/>
      <c r="L658" s="248"/>
      <c r="M658" s="237"/>
      <c r="N658" s="237"/>
    </row>
    <row r="659" spans="2:14" s="41" customFormat="1" x14ac:dyDescent="0.3">
      <c r="B659" s="99"/>
      <c r="C659" s="50"/>
      <c r="D659" s="44"/>
      <c r="E659" s="250"/>
      <c r="F659" s="251"/>
      <c r="G659" s="252"/>
      <c r="H659" s="253"/>
      <c r="I659" s="254"/>
      <c r="J659" s="246"/>
      <c r="K659" s="247"/>
      <c r="L659" s="248"/>
      <c r="M659" s="237"/>
      <c r="N659" s="237"/>
    </row>
    <row r="660" spans="2:14" s="41" customFormat="1" x14ac:dyDescent="0.3">
      <c r="B660" s="99"/>
      <c r="C660" s="51"/>
      <c r="D660" s="53"/>
      <c r="E660" s="250"/>
      <c r="F660" s="251"/>
      <c r="G660" s="252"/>
      <c r="H660" s="253"/>
      <c r="I660" s="254"/>
      <c r="J660" s="246"/>
      <c r="K660" s="247"/>
      <c r="L660" s="248"/>
      <c r="M660" s="237"/>
      <c r="N660" s="237"/>
    </row>
    <row r="661" spans="2:14" s="41" customFormat="1" x14ac:dyDescent="0.3">
      <c r="B661" s="99"/>
      <c r="C661" s="51"/>
      <c r="D661" s="53"/>
      <c r="E661" s="250"/>
      <c r="F661" s="251"/>
      <c r="G661" s="252"/>
      <c r="H661" s="253"/>
      <c r="I661" s="254"/>
      <c r="J661" s="246"/>
      <c r="K661" s="247"/>
      <c r="L661" s="248"/>
      <c r="M661" s="237"/>
      <c r="N661" s="237"/>
    </row>
    <row r="662" spans="2:14" s="41" customFormat="1" x14ac:dyDescent="0.3">
      <c r="B662" s="99"/>
      <c r="C662" s="43"/>
      <c r="D662" s="44"/>
      <c r="E662" s="250"/>
      <c r="F662" s="251"/>
      <c r="G662" s="252"/>
      <c r="H662" s="253"/>
      <c r="I662" s="254"/>
      <c r="J662" s="246"/>
      <c r="K662" s="247"/>
      <c r="L662" s="248"/>
      <c r="M662" s="237"/>
      <c r="N662" s="237"/>
    </row>
    <row r="663" spans="2:14" s="41" customFormat="1" x14ac:dyDescent="0.3">
      <c r="B663" s="99"/>
      <c r="C663" s="43"/>
      <c r="D663" s="53"/>
      <c r="E663" s="250"/>
      <c r="F663" s="251"/>
      <c r="G663" s="252"/>
      <c r="H663" s="253"/>
      <c r="I663" s="254"/>
      <c r="J663" s="246"/>
      <c r="K663" s="247"/>
      <c r="L663" s="248"/>
      <c r="M663" s="237"/>
      <c r="N663" s="237"/>
    </row>
    <row r="664" spans="2:14" s="41" customFormat="1" x14ac:dyDescent="0.3">
      <c r="B664" s="99"/>
      <c r="C664" s="43"/>
      <c r="D664" s="53"/>
      <c r="E664" s="250"/>
      <c r="F664" s="251"/>
      <c r="G664" s="252"/>
      <c r="H664" s="253"/>
      <c r="I664" s="254"/>
      <c r="J664" s="246"/>
      <c r="K664" s="247"/>
      <c r="L664" s="248"/>
      <c r="M664" s="237"/>
      <c r="N664" s="237"/>
    </row>
    <row r="665" spans="2:14" s="41" customFormat="1" x14ac:dyDescent="0.3">
      <c r="B665" s="99"/>
      <c r="C665" s="43"/>
      <c r="D665" s="44"/>
      <c r="E665" s="250"/>
      <c r="F665" s="251"/>
      <c r="G665" s="252"/>
      <c r="H665" s="253"/>
      <c r="I665" s="254"/>
      <c r="J665" s="246"/>
      <c r="K665" s="247"/>
      <c r="L665" s="248"/>
      <c r="M665" s="237"/>
      <c r="N665" s="237"/>
    </row>
    <row r="666" spans="2:14" s="41" customFormat="1" x14ac:dyDescent="0.3">
      <c r="B666" s="99"/>
      <c r="C666" s="43"/>
      <c r="D666" s="53"/>
      <c r="E666" s="250"/>
      <c r="F666" s="251"/>
      <c r="G666" s="252"/>
      <c r="H666" s="253"/>
      <c r="I666" s="254"/>
      <c r="J666" s="246"/>
      <c r="K666" s="247"/>
      <c r="L666" s="248"/>
      <c r="M666" s="237"/>
      <c r="N666" s="237"/>
    </row>
    <row r="667" spans="2:14" s="41" customFormat="1" x14ac:dyDescent="0.3">
      <c r="B667" s="99"/>
      <c r="C667" s="43"/>
      <c r="D667" s="53"/>
      <c r="E667" s="250"/>
      <c r="F667" s="251"/>
      <c r="G667" s="252"/>
      <c r="H667" s="253"/>
      <c r="I667" s="254"/>
      <c r="J667" s="246"/>
      <c r="K667" s="247"/>
      <c r="L667" s="248"/>
      <c r="M667" s="237"/>
      <c r="N667" s="237"/>
    </row>
    <row r="668" spans="2:14" s="41" customFormat="1" x14ac:dyDescent="0.3">
      <c r="B668" s="99"/>
      <c r="C668" s="43"/>
      <c r="D668" s="44"/>
      <c r="E668" s="250"/>
      <c r="F668" s="251"/>
      <c r="G668" s="252"/>
      <c r="H668" s="253"/>
      <c r="I668" s="254"/>
      <c r="J668" s="246"/>
      <c r="K668" s="247"/>
      <c r="L668" s="248"/>
      <c r="M668" s="237"/>
      <c r="N668" s="237"/>
    </row>
    <row r="669" spans="2:14" s="41" customFormat="1" x14ac:dyDescent="0.3">
      <c r="B669" s="99"/>
      <c r="C669" s="43"/>
      <c r="D669" s="53"/>
      <c r="E669" s="250"/>
      <c r="F669" s="251"/>
      <c r="G669" s="252"/>
      <c r="H669" s="253"/>
      <c r="I669" s="254"/>
      <c r="J669" s="246"/>
      <c r="K669" s="247"/>
      <c r="L669" s="248"/>
      <c r="M669" s="237"/>
      <c r="N669" s="237"/>
    </row>
    <row r="670" spans="2:14" s="41" customFormat="1" x14ac:dyDescent="0.3">
      <c r="B670" s="99"/>
      <c r="C670" s="43"/>
      <c r="D670" s="53"/>
      <c r="E670" s="250"/>
      <c r="F670" s="251"/>
      <c r="G670" s="252"/>
      <c r="H670" s="253"/>
      <c r="I670" s="254"/>
      <c r="J670" s="246"/>
      <c r="K670" s="247"/>
      <c r="L670" s="248"/>
      <c r="M670" s="237"/>
      <c r="N670" s="237"/>
    </row>
    <row r="671" spans="2:14" s="41" customFormat="1" x14ac:dyDescent="0.3">
      <c r="B671" s="99"/>
      <c r="C671" s="43"/>
      <c r="D671" s="44"/>
      <c r="E671" s="250"/>
      <c r="F671" s="251"/>
      <c r="G671" s="252"/>
      <c r="H671" s="253"/>
      <c r="I671" s="254"/>
      <c r="J671" s="246"/>
      <c r="K671" s="247"/>
      <c r="L671" s="248"/>
      <c r="M671" s="237"/>
      <c r="N671" s="237"/>
    </row>
    <row r="672" spans="2:14" s="41" customFormat="1" x14ac:dyDescent="0.3">
      <c r="B672" s="99"/>
      <c r="C672" s="43"/>
      <c r="D672" s="53"/>
      <c r="E672" s="250"/>
      <c r="F672" s="251"/>
      <c r="G672" s="252"/>
      <c r="H672" s="253"/>
      <c r="I672" s="254"/>
      <c r="J672" s="246"/>
      <c r="K672" s="247"/>
      <c r="L672" s="248"/>
      <c r="M672" s="237"/>
      <c r="N672" s="237"/>
    </row>
    <row r="673" spans="2:14" s="41" customFormat="1" x14ac:dyDescent="0.3">
      <c r="B673" s="99"/>
      <c r="C673" s="43"/>
      <c r="D673" s="53"/>
      <c r="E673" s="250"/>
      <c r="F673" s="251"/>
      <c r="G673" s="252"/>
      <c r="H673" s="253"/>
      <c r="I673" s="254"/>
      <c r="J673" s="246"/>
      <c r="K673" s="247"/>
      <c r="L673" s="248"/>
      <c r="M673" s="237"/>
      <c r="N673" s="237"/>
    </row>
    <row r="674" spans="2:14" s="41" customFormat="1" x14ac:dyDescent="0.3">
      <c r="B674" s="99"/>
      <c r="C674" s="43"/>
      <c r="D674" s="44"/>
      <c r="E674" s="250"/>
      <c r="F674" s="251"/>
      <c r="G674" s="252"/>
      <c r="H674" s="253"/>
      <c r="I674" s="254"/>
      <c r="J674" s="246"/>
      <c r="K674" s="247"/>
      <c r="L674" s="248"/>
      <c r="M674" s="237"/>
      <c r="N674" s="237"/>
    </row>
    <row r="675" spans="2:14" s="41" customFormat="1" x14ac:dyDescent="0.3">
      <c r="B675" s="99"/>
      <c r="C675" s="43"/>
      <c r="D675" s="53"/>
      <c r="E675" s="250"/>
      <c r="F675" s="251"/>
      <c r="G675" s="252"/>
      <c r="H675" s="253"/>
      <c r="I675" s="254"/>
      <c r="J675" s="246"/>
      <c r="K675" s="247"/>
      <c r="L675" s="248"/>
      <c r="M675" s="237"/>
      <c r="N675" s="237"/>
    </row>
    <row r="676" spans="2:14" s="41" customFormat="1" x14ac:dyDescent="0.3">
      <c r="B676" s="99"/>
      <c r="C676" s="43"/>
      <c r="D676" s="53"/>
      <c r="E676" s="250"/>
      <c r="F676" s="251"/>
      <c r="G676" s="252"/>
      <c r="H676" s="253"/>
      <c r="I676" s="254"/>
      <c r="J676" s="246"/>
      <c r="K676" s="247"/>
      <c r="L676" s="248"/>
      <c r="M676" s="237"/>
      <c r="N676" s="237"/>
    </row>
    <row r="677" spans="2:14" s="41" customFormat="1" x14ac:dyDescent="0.3">
      <c r="B677" s="99"/>
      <c r="C677" s="43"/>
      <c r="D677" s="44"/>
      <c r="E677" s="250"/>
      <c r="F677" s="251"/>
      <c r="G677" s="252"/>
      <c r="H677" s="253"/>
      <c r="I677" s="254"/>
      <c r="J677" s="246"/>
      <c r="K677" s="247"/>
      <c r="L677" s="248"/>
      <c r="M677" s="237"/>
      <c r="N677" s="237"/>
    </row>
    <row r="678" spans="2:14" s="41" customFormat="1" x14ac:dyDescent="0.3">
      <c r="B678" s="99"/>
      <c r="C678" s="43"/>
      <c r="D678" s="53"/>
      <c r="E678" s="250"/>
      <c r="F678" s="251"/>
      <c r="G678" s="252"/>
      <c r="H678" s="253"/>
      <c r="I678" s="254"/>
      <c r="J678" s="246"/>
      <c r="K678" s="247"/>
      <c r="L678" s="248"/>
      <c r="M678" s="237"/>
      <c r="N678" s="237"/>
    </row>
    <row r="679" spans="2:14" s="41" customFormat="1" x14ac:dyDescent="0.3">
      <c r="B679" s="99"/>
      <c r="C679" s="43"/>
      <c r="D679" s="53"/>
      <c r="E679" s="250"/>
      <c r="F679" s="251"/>
      <c r="G679" s="252"/>
      <c r="H679" s="253"/>
      <c r="I679" s="254"/>
      <c r="J679" s="246"/>
      <c r="K679" s="247"/>
      <c r="L679" s="248"/>
      <c r="M679" s="237"/>
      <c r="N679" s="237"/>
    </row>
    <row r="680" spans="2:14" s="41" customFormat="1" x14ac:dyDescent="0.3">
      <c r="B680" s="99"/>
      <c r="C680" s="43"/>
      <c r="D680" s="44"/>
      <c r="E680" s="250"/>
      <c r="F680" s="251"/>
      <c r="G680" s="252"/>
      <c r="H680" s="253"/>
      <c r="I680" s="254"/>
      <c r="J680" s="246"/>
      <c r="K680" s="247"/>
      <c r="L680" s="248"/>
      <c r="M680" s="237"/>
      <c r="N680" s="237"/>
    </row>
    <row r="681" spans="2:14" s="41" customFormat="1" x14ac:dyDescent="0.3">
      <c r="B681" s="99"/>
      <c r="C681" s="43"/>
      <c r="D681" s="53"/>
      <c r="E681" s="250"/>
      <c r="F681" s="251"/>
      <c r="G681" s="252"/>
      <c r="H681" s="253"/>
      <c r="I681" s="254"/>
      <c r="J681" s="246"/>
      <c r="K681" s="247"/>
      <c r="L681" s="248"/>
      <c r="M681" s="237"/>
      <c r="N681" s="237"/>
    </row>
    <row r="682" spans="2:14" s="41" customFormat="1" x14ac:dyDescent="0.3">
      <c r="B682" s="99"/>
      <c r="C682" s="43"/>
      <c r="D682" s="53"/>
      <c r="E682" s="250"/>
      <c r="F682" s="251"/>
      <c r="G682" s="252"/>
      <c r="H682" s="253"/>
      <c r="I682" s="254"/>
      <c r="J682" s="246"/>
      <c r="K682" s="247"/>
      <c r="L682" s="248"/>
      <c r="M682" s="237"/>
      <c r="N682" s="237"/>
    </row>
    <row r="683" spans="2:14" s="41" customFormat="1" x14ac:dyDescent="0.3">
      <c r="B683" s="99"/>
      <c r="C683" s="47"/>
      <c r="D683" s="44"/>
      <c r="E683" s="250"/>
      <c r="F683" s="251"/>
      <c r="G683" s="252"/>
      <c r="H683" s="253"/>
      <c r="I683" s="254"/>
      <c r="J683" s="246"/>
      <c r="K683" s="247"/>
      <c r="L683" s="248"/>
      <c r="M683" s="237"/>
      <c r="N683" s="237"/>
    </row>
    <row r="684" spans="2:14" s="41" customFormat="1" x14ac:dyDescent="0.3">
      <c r="B684" s="99"/>
      <c r="C684" s="51"/>
      <c r="D684" s="53"/>
      <c r="E684" s="250"/>
      <c r="F684" s="251"/>
      <c r="G684" s="252"/>
      <c r="H684" s="253"/>
      <c r="I684" s="254"/>
      <c r="J684" s="246"/>
      <c r="K684" s="247"/>
      <c r="L684" s="248"/>
      <c r="M684" s="237"/>
      <c r="N684" s="237"/>
    </row>
    <row r="685" spans="2:14" s="41" customFormat="1" x14ac:dyDescent="0.3">
      <c r="B685" s="99"/>
      <c r="C685" s="51"/>
      <c r="D685" s="53"/>
      <c r="E685" s="250"/>
      <c r="F685" s="251"/>
      <c r="G685" s="252"/>
      <c r="H685" s="253"/>
      <c r="I685" s="254"/>
      <c r="J685" s="246"/>
      <c r="K685" s="247"/>
      <c r="L685" s="248"/>
      <c r="M685" s="237"/>
      <c r="N685" s="237"/>
    </row>
    <row r="686" spans="2:14" s="41" customFormat="1" x14ac:dyDescent="0.3">
      <c r="B686" s="99"/>
      <c r="C686" s="43"/>
      <c r="D686" s="44"/>
      <c r="E686" s="250"/>
      <c r="F686" s="251"/>
      <c r="G686" s="252"/>
      <c r="H686" s="253"/>
      <c r="I686" s="254"/>
      <c r="J686" s="246"/>
      <c r="K686" s="247"/>
      <c r="L686" s="248"/>
      <c r="M686" s="237"/>
      <c r="N686" s="237"/>
    </row>
    <row r="687" spans="2:14" s="41" customFormat="1" x14ac:dyDescent="0.3">
      <c r="B687" s="99"/>
      <c r="C687" s="43"/>
      <c r="D687" s="53"/>
      <c r="E687" s="250"/>
      <c r="F687" s="251"/>
      <c r="G687" s="252"/>
      <c r="H687" s="253"/>
      <c r="I687" s="254"/>
      <c r="J687" s="246"/>
      <c r="K687" s="247"/>
      <c r="L687" s="248"/>
      <c r="M687" s="237"/>
      <c r="N687" s="237"/>
    </row>
    <row r="688" spans="2:14" s="41" customFormat="1" x14ac:dyDescent="0.3">
      <c r="B688" s="99"/>
      <c r="C688" s="43"/>
      <c r="D688" s="53"/>
      <c r="E688" s="250"/>
      <c r="F688" s="251"/>
      <c r="G688" s="252"/>
      <c r="H688" s="253"/>
      <c r="I688" s="254"/>
      <c r="J688" s="246"/>
      <c r="K688" s="247"/>
      <c r="L688" s="248"/>
      <c r="M688" s="237"/>
      <c r="N688" s="237"/>
    </row>
    <row r="689" spans="2:14" s="41" customFormat="1" x14ac:dyDescent="0.3">
      <c r="B689" s="99"/>
      <c r="C689" s="43"/>
      <c r="D689" s="44"/>
      <c r="E689" s="250"/>
      <c r="F689" s="251"/>
      <c r="G689" s="252"/>
      <c r="H689" s="253"/>
      <c r="I689" s="254"/>
      <c r="J689" s="246"/>
      <c r="K689" s="247"/>
      <c r="L689" s="248"/>
      <c r="M689" s="237"/>
      <c r="N689" s="237"/>
    </row>
    <row r="690" spans="2:14" s="41" customFormat="1" x14ac:dyDescent="0.3">
      <c r="B690" s="99"/>
      <c r="C690" s="43"/>
      <c r="D690" s="53"/>
      <c r="E690" s="250"/>
      <c r="F690" s="251"/>
      <c r="G690" s="252"/>
      <c r="H690" s="253"/>
      <c r="I690" s="254"/>
      <c r="J690" s="246"/>
      <c r="K690" s="247"/>
      <c r="L690" s="248"/>
      <c r="M690" s="237"/>
      <c r="N690" s="237"/>
    </row>
    <row r="691" spans="2:14" s="41" customFormat="1" x14ac:dyDescent="0.3">
      <c r="B691" s="99"/>
      <c r="C691" s="43"/>
      <c r="D691" s="53"/>
      <c r="E691" s="250"/>
      <c r="F691" s="251"/>
      <c r="G691" s="252"/>
      <c r="H691" s="253"/>
      <c r="I691" s="254"/>
      <c r="J691" s="246"/>
      <c r="K691" s="247"/>
      <c r="L691" s="248"/>
      <c r="M691" s="237"/>
      <c r="N691" s="237"/>
    </row>
    <row r="692" spans="2:14" s="41" customFormat="1" x14ac:dyDescent="0.3">
      <c r="B692" s="99"/>
      <c r="C692" s="43"/>
      <c r="D692" s="44"/>
      <c r="E692" s="250"/>
      <c r="F692" s="251"/>
      <c r="G692" s="252"/>
      <c r="H692" s="253"/>
      <c r="I692" s="254"/>
      <c r="J692" s="246"/>
      <c r="K692" s="247"/>
      <c r="L692" s="248"/>
      <c r="M692" s="237"/>
      <c r="N692" s="237"/>
    </row>
    <row r="693" spans="2:14" s="41" customFormat="1" x14ac:dyDescent="0.3">
      <c r="B693" s="99"/>
      <c r="C693" s="43"/>
      <c r="D693" s="53"/>
      <c r="E693" s="250"/>
      <c r="F693" s="251"/>
      <c r="G693" s="252"/>
      <c r="H693" s="253"/>
      <c r="I693" s="254"/>
      <c r="J693" s="246"/>
      <c r="K693" s="247"/>
      <c r="L693" s="248"/>
      <c r="M693" s="237"/>
      <c r="N693" s="237"/>
    </row>
    <row r="694" spans="2:14" s="41" customFormat="1" x14ac:dyDescent="0.3">
      <c r="B694" s="99"/>
      <c r="C694" s="43"/>
      <c r="D694" s="53"/>
      <c r="E694" s="250"/>
      <c r="F694" s="251"/>
      <c r="G694" s="252"/>
      <c r="H694" s="253"/>
      <c r="I694" s="254"/>
      <c r="J694" s="246"/>
      <c r="K694" s="247"/>
      <c r="L694" s="248"/>
      <c r="M694" s="237"/>
      <c r="N694" s="237"/>
    </row>
    <row r="695" spans="2:14" s="41" customFormat="1" x14ac:dyDescent="0.3">
      <c r="B695" s="99"/>
      <c r="C695" s="43"/>
      <c r="D695" s="44"/>
      <c r="E695" s="250"/>
      <c r="F695" s="251"/>
      <c r="G695" s="252"/>
      <c r="H695" s="253"/>
      <c r="I695" s="254"/>
      <c r="J695" s="246"/>
      <c r="K695" s="247"/>
      <c r="L695" s="248"/>
      <c r="M695" s="237"/>
      <c r="N695" s="237"/>
    </row>
    <row r="696" spans="2:14" s="41" customFormat="1" x14ac:dyDescent="0.3">
      <c r="B696" s="99"/>
      <c r="C696" s="43"/>
      <c r="D696" s="53"/>
      <c r="E696" s="250"/>
      <c r="F696" s="251"/>
      <c r="G696" s="252"/>
      <c r="H696" s="253"/>
      <c r="I696" s="254"/>
      <c r="J696" s="246"/>
      <c r="K696" s="247"/>
      <c r="L696" s="248"/>
      <c r="M696" s="237"/>
      <c r="N696" s="237"/>
    </row>
    <row r="697" spans="2:14" s="41" customFormat="1" x14ac:dyDescent="0.3">
      <c r="B697" s="99"/>
      <c r="C697" s="43"/>
      <c r="D697" s="53"/>
      <c r="E697" s="250"/>
      <c r="F697" s="251"/>
      <c r="G697" s="252"/>
      <c r="H697" s="253"/>
      <c r="I697" s="254"/>
      <c r="J697" s="246"/>
      <c r="K697" s="247"/>
      <c r="L697" s="248"/>
      <c r="M697" s="237"/>
      <c r="N697" s="237"/>
    </row>
    <row r="698" spans="2:14" s="41" customFormat="1" x14ac:dyDescent="0.3">
      <c r="B698" s="99"/>
      <c r="C698" s="43"/>
      <c r="D698" s="44"/>
      <c r="E698" s="250"/>
      <c r="F698" s="251"/>
      <c r="G698" s="252"/>
      <c r="H698" s="253"/>
      <c r="I698" s="254"/>
      <c r="J698" s="246"/>
      <c r="K698" s="247"/>
      <c r="L698" s="248"/>
      <c r="M698" s="237"/>
      <c r="N698" s="237"/>
    </row>
    <row r="699" spans="2:14" s="41" customFormat="1" x14ac:dyDescent="0.3">
      <c r="B699" s="99"/>
      <c r="C699" s="43"/>
      <c r="D699" s="53"/>
      <c r="E699" s="250"/>
      <c r="F699" s="251"/>
      <c r="G699" s="252"/>
      <c r="H699" s="253"/>
      <c r="I699" s="254"/>
      <c r="J699" s="246"/>
      <c r="K699" s="247"/>
      <c r="L699" s="248"/>
      <c r="M699" s="237"/>
      <c r="N699" s="237"/>
    </row>
    <row r="700" spans="2:14" s="41" customFormat="1" x14ac:dyDescent="0.3">
      <c r="B700" s="99"/>
      <c r="C700" s="43"/>
      <c r="D700" s="53"/>
      <c r="E700" s="250"/>
      <c r="F700" s="251"/>
      <c r="G700" s="252"/>
      <c r="H700" s="253"/>
      <c r="I700" s="254"/>
      <c r="J700" s="246"/>
      <c r="K700" s="247"/>
      <c r="L700" s="248"/>
      <c r="M700" s="237"/>
      <c r="N700" s="237"/>
    </row>
    <row r="701" spans="2:14" s="41" customFormat="1" x14ac:dyDescent="0.3">
      <c r="B701" s="99"/>
      <c r="C701" s="43"/>
      <c r="D701" s="44"/>
      <c r="E701" s="250"/>
      <c r="F701" s="251"/>
      <c r="G701" s="252"/>
      <c r="H701" s="253"/>
      <c r="I701" s="254"/>
      <c r="J701" s="246"/>
      <c r="K701" s="247"/>
      <c r="L701" s="248"/>
      <c r="M701" s="237"/>
      <c r="N701" s="237"/>
    </row>
    <row r="702" spans="2:14" s="41" customFormat="1" x14ac:dyDescent="0.3">
      <c r="B702" s="99"/>
      <c r="C702" s="43"/>
      <c r="D702" s="53"/>
      <c r="E702" s="250"/>
      <c r="F702" s="251"/>
      <c r="G702" s="252"/>
      <c r="H702" s="253"/>
      <c r="I702" s="254"/>
      <c r="J702" s="246"/>
      <c r="K702" s="247"/>
      <c r="L702" s="248"/>
      <c r="M702" s="237"/>
      <c r="N702" s="237"/>
    </row>
    <row r="703" spans="2:14" s="41" customFormat="1" x14ac:dyDescent="0.3">
      <c r="B703" s="99"/>
      <c r="C703" s="43"/>
      <c r="D703" s="53"/>
      <c r="E703" s="250"/>
      <c r="F703" s="251"/>
      <c r="G703" s="252"/>
      <c r="H703" s="253"/>
      <c r="I703" s="254"/>
      <c r="J703" s="246"/>
      <c r="K703" s="247"/>
      <c r="L703" s="248"/>
      <c r="M703" s="237"/>
      <c r="N703" s="237"/>
    </row>
    <row r="704" spans="2:14" s="41" customFormat="1" x14ac:dyDescent="0.3">
      <c r="B704" s="99"/>
      <c r="C704" s="47"/>
      <c r="D704" s="44"/>
      <c r="E704" s="250"/>
      <c r="F704" s="251"/>
      <c r="G704" s="252"/>
      <c r="H704" s="253"/>
      <c r="I704" s="254"/>
      <c r="J704" s="246"/>
      <c r="K704" s="247"/>
      <c r="L704" s="248"/>
      <c r="M704" s="237"/>
      <c r="N704" s="237"/>
    </row>
    <row r="705" spans="2:14" s="41" customFormat="1" x14ac:dyDescent="0.3">
      <c r="B705" s="99"/>
      <c r="C705" s="51"/>
      <c r="D705" s="53"/>
      <c r="E705" s="250"/>
      <c r="F705" s="251"/>
      <c r="G705" s="252"/>
      <c r="H705" s="253"/>
      <c r="I705" s="254"/>
      <c r="J705" s="246"/>
      <c r="K705" s="247"/>
      <c r="L705" s="248"/>
      <c r="M705" s="237"/>
      <c r="N705" s="237"/>
    </row>
    <row r="706" spans="2:14" s="41" customFormat="1" x14ac:dyDescent="0.3">
      <c r="B706" s="99"/>
      <c r="C706" s="51"/>
      <c r="D706" s="53"/>
      <c r="E706" s="250"/>
      <c r="F706" s="251"/>
      <c r="G706" s="252"/>
      <c r="H706" s="253"/>
      <c r="I706" s="254"/>
      <c r="J706" s="246"/>
      <c r="K706" s="247"/>
      <c r="L706" s="248"/>
      <c r="M706" s="237"/>
      <c r="N706" s="237"/>
    </row>
    <row r="707" spans="2:14" s="41" customFormat="1" x14ac:dyDescent="0.3">
      <c r="B707" s="99"/>
      <c r="C707" s="43"/>
      <c r="D707" s="44"/>
      <c r="E707" s="250"/>
      <c r="F707" s="251"/>
      <c r="G707" s="252"/>
      <c r="H707" s="253"/>
      <c r="I707" s="254"/>
      <c r="J707" s="246"/>
      <c r="K707" s="247"/>
      <c r="L707" s="248"/>
      <c r="M707" s="237"/>
      <c r="N707" s="237"/>
    </row>
    <row r="708" spans="2:14" s="41" customFormat="1" x14ac:dyDescent="0.3">
      <c r="B708" s="99"/>
      <c r="D708" s="53"/>
      <c r="E708" s="250"/>
      <c r="F708" s="251"/>
      <c r="G708" s="252"/>
      <c r="H708" s="253"/>
      <c r="I708" s="254"/>
      <c r="J708" s="246"/>
      <c r="K708" s="247"/>
      <c r="L708" s="248"/>
      <c r="M708" s="237"/>
      <c r="N708" s="237"/>
    </row>
    <row r="709" spans="2:14" s="41" customFormat="1" x14ac:dyDescent="0.3">
      <c r="B709" s="99"/>
      <c r="C709" s="51"/>
      <c r="D709" s="53"/>
      <c r="E709" s="250"/>
      <c r="F709" s="251"/>
      <c r="G709" s="252"/>
      <c r="H709" s="253"/>
      <c r="I709" s="254"/>
      <c r="J709" s="246"/>
      <c r="K709" s="247"/>
      <c r="L709" s="248"/>
      <c r="M709" s="237"/>
      <c r="N709" s="237"/>
    </row>
    <row r="710" spans="2:14" s="41" customFormat="1" x14ac:dyDescent="0.3">
      <c r="B710" s="99"/>
      <c r="C710" s="43"/>
      <c r="D710" s="44"/>
      <c r="E710" s="250"/>
      <c r="F710" s="251"/>
      <c r="G710" s="252"/>
      <c r="H710" s="253"/>
      <c r="I710" s="254"/>
      <c r="J710" s="246"/>
      <c r="K710" s="247"/>
      <c r="L710" s="248"/>
      <c r="M710" s="237"/>
      <c r="N710" s="237"/>
    </row>
    <row r="711" spans="2:14" s="41" customFormat="1" x14ac:dyDescent="0.3">
      <c r="B711" s="99"/>
      <c r="C711" s="43"/>
      <c r="D711" s="53"/>
      <c r="E711" s="250"/>
      <c r="F711" s="251"/>
      <c r="G711" s="252"/>
      <c r="H711" s="253"/>
      <c r="I711" s="254"/>
      <c r="J711" s="246"/>
      <c r="K711" s="247"/>
      <c r="L711" s="248"/>
      <c r="M711" s="237"/>
      <c r="N711" s="237"/>
    </row>
    <row r="712" spans="2:14" s="41" customFormat="1" x14ac:dyDescent="0.3">
      <c r="B712" s="99"/>
      <c r="C712" s="43"/>
      <c r="D712" s="53"/>
      <c r="E712" s="250"/>
      <c r="F712" s="251"/>
      <c r="G712" s="252"/>
      <c r="H712" s="253"/>
      <c r="I712" s="254"/>
      <c r="J712" s="246"/>
      <c r="K712" s="247"/>
      <c r="L712" s="248"/>
      <c r="M712" s="237"/>
      <c r="N712" s="237"/>
    </row>
    <row r="713" spans="2:14" s="41" customFormat="1" x14ac:dyDescent="0.3">
      <c r="B713" s="99"/>
      <c r="C713" s="47"/>
      <c r="D713" s="44"/>
      <c r="E713" s="264"/>
      <c r="F713" s="115"/>
      <c r="G713" s="116"/>
      <c r="H713" s="265"/>
      <c r="I713" s="266"/>
      <c r="J713" s="267"/>
      <c r="K713" s="118"/>
      <c r="L713" s="268"/>
      <c r="M713" s="269"/>
      <c r="N713" s="269"/>
    </row>
    <row r="714" spans="2:14" s="41" customFormat="1" x14ac:dyDescent="0.3">
      <c r="B714" s="99"/>
      <c r="C714" s="51"/>
      <c r="D714" s="53"/>
      <c r="E714" s="264"/>
      <c r="F714" s="115"/>
      <c r="G714" s="116"/>
      <c r="H714" s="265"/>
      <c r="I714" s="266"/>
      <c r="J714" s="267"/>
      <c r="K714" s="118"/>
      <c r="L714" s="268"/>
      <c r="M714" s="269"/>
      <c r="N714" s="269"/>
    </row>
    <row r="715" spans="2:14" s="41" customFormat="1" x14ac:dyDescent="0.3">
      <c r="B715" s="99"/>
      <c r="C715" s="51"/>
      <c r="D715" s="53"/>
      <c r="E715" s="255"/>
      <c r="F715" s="256"/>
      <c r="G715" s="257"/>
      <c r="H715" s="258"/>
      <c r="I715" s="259"/>
      <c r="J715" s="260"/>
      <c r="K715" s="261"/>
      <c r="L715" s="262"/>
      <c r="M715" s="263"/>
      <c r="N715" s="263"/>
    </row>
    <row r="716" spans="2:14" s="41" customFormat="1" x14ac:dyDescent="0.3">
      <c r="B716" s="99"/>
      <c r="C716" s="48"/>
      <c r="D716" s="44"/>
      <c r="E716" s="264"/>
      <c r="F716" s="115"/>
      <c r="G716" s="116"/>
      <c r="H716" s="117"/>
      <c r="I716" s="118"/>
      <c r="J716" s="119"/>
      <c r="K716" s="118"/>
      <c r="L716" s="268"/>
      <c r="M716" s="269"/>
      <c r="N716" s="269"/>
    </row>
    <row r="717" spans="2:14" s="41" customFormat="1" x14ac:dyDescent="0.3">
      <c r="B717" s="99"/>
      <c r="C717" s="51"/>
      <c r="D717" s="53"/>
      <c r="E717" s="264"/>
      <c r="F717" s="115"/>
      <c r="G717" s="116"/>
      <c r="H717" s="117"/>
      <c r="I717" s="118"/>
      <c r="J717" s="119"/>
      <c r="K717" s="118"/>
      <c r="L717" s="268"/>
      <c r="M717" s="269"/>
      <c r="N717" s="269"/>
    </row>
    <row r="718" spans="2:14" s="41" customFormat="1" x14ac:dyDescent="0.3">
      <c r="B718" s="99"/>
      <c r="C718" s="51"/>
      <c r="D718" s="53"/>
      <c r="E718" s="270"/>
      <c r="F718" s="271"/>
      <c r="G718" s="272"/>
      <c r="H718" s="273"/>
      <c r="I718" s="261"/>
      <c r="J718" s="274"/>
      <c r="K718" s="261"/>
      <c r="L718" s="275"/>
      <c r="M718" s="276"/>
      <c r="N718" s="276"/>
    </row>
    <row r="719" spans="2:14" s="41" customFormat="1" x14ac:dyDescent="0.3">
      <c r="B719" s="99"/>
      <c r="C719" s="47"/>
      <c r="D719" s="44"/>
      <c r="E719" s="277"/>
      <c r="F719" s="278"/>
      <c r="G719" s="279"/>
      <c r="H719" s="280"/>
      <c r="I719" s="281"/>
      <c r="J719" s="282"/>
      <c r="K719" s="283"/>
      <c r="L719" s="284"/>
      <c r="M719" s="285"/>
      <c r="N719" s="285"/>
    </row>
    <row r="720" spans="2:14" s="41" customFormat="1" x14ac:dyDescent="0.3">
      <c r="B720" s="99"/>
      <c r="C720" s="51"/>
      <c r="D720" s="53"/>
      <c r="E720" s="277"/>
      <c r="F720" s="278"/>
      <c r="G720" s="279"/>
      <c r="H720" s="280"/>
      <c r="I720" s="281"/>
      <c r="J720" s="282"/>
      <c r="K720" s="283"/>
      <c r="L720" s="284"/>
      <c r="M720" s="285"/>
      <c r="N720" s="285"/>
    </row>
    <row r="721" spans="2:14" s="41" customFormat="1" x14ac:dyDescent="0.3">
      <c r="B721" s="99"/>
      <c r="C721" s="51"/>
      <c r="D721" s="53"/>
      <c r="E721" s="255"/>
      <c r="F721" s="256"/>
      <c r="G721" s="257"/>
      <c r="H721" s="258"/>
      <c r="I721" s="259"/>
      <c r="J721" s="260"/>
      <c r="K721" s="261"/>
      <c r="L721" s="262"/>
      <c r="M721" s="263"/>
      <c r="N721" s="263"/>
    </row>
    <row r="722" spans="2:14" s="41" customFormat="1" x14ac:dyDescent="0.3">
      <c r="B722" s="99"/>
      <c r="C722" s="43"/>
      <c r="D722" s="44"/>
      <c r="E722" s="250"/>
      <c r="F722" s="251"/>
      <c r="G722" s="252"/>
      <c r="H722" s="253"/>
      <c r="I722" s="254"/>
      <c r="J722" s="246"/>
      <c r="K722" s="247"/>
      <c r="L722" s="248"/>
      <c r="M722" s="237"/>
      <c r="N722" s="237"/>
    </row>
    <row r="723" spans="2:14" s="41" customFormat="1" x14ac:dyDescent="0.3">
      <c r="B723" s="99"/>
      <c r="C723" s="43"/>
      <c r="D723" s="53"/>
      <c r="E723" s="250"/>
      <c r="F723" s="251"/>
      <c r="G723" s="252"/>
      <c r="H723" s="253"/>
      <c r="I723" s="254"/>
      <c r="J723" s="246"/>
      <c r="K723" s="247"/>
      <c r="L723" s="248"/>
      <c r="M723" s="237"/>
      <c r="N723" s="237"/>
    </row>
    <row r="724" spans="2:14" s="41" customFormat="1" x14ac:dyDescent="0.3">
      <c r="B724" s="99"/>
      <c r="C724" s="43"/>
      <c r="D724" s="53"/>
      <c r="E724" s="250"/>
      <c r="F724" s="251"/>
      <c r="G724" s="252"/>
      <c r="H724" s="253"/>
      <c r="I724" s="254"/>
      <c r="J724" s="246"/>
      <c r="K724" s="247"/>
      <c r="L724" s="248"/>
      <c r="M724" s="237"/>
      <c r="N724" s="237"/>
    </row>
    <row r="725" spans="2:14" s="41" customFormat="1" x14ac:dyDescent="0.3">
      <c r="B725" s="99"/>
      <c r="C725" s="43"/>
      <c r="D725" s="44"/>
      <c r="E725" s="250"/>
      <c r="F725" s="251"/>
      <c r="G725" s="252"/>
      <c r="H725" s="253"/>
      <c r="I725" s="254"/>
      <c r="J725" s="246"/>
      <c r="K725" s="247"/>
      <c r="L725" s="248"/>
      <c r="M725" s="237"/>
      <c r="N725" s="237"/>
    </row>
    <row r="726" spans="2:14" s="41" customFormat="1" x14ac:dyDescent="0.3">
      <c r="B726" s="99"/>
      <c r="C726" s="43"/>
      <c r="D726" s="53"/>
      <c r="E726" s="250"/>
      <c r="F726" s="251"/>
      <c r="G726" s="252"/>
      <c r="H726" s="253"/>
      <c r="I726" s="254"/>
      <c r="J726" s="246"/>
      <c r="K726" s="247"/>
      <c r="L726" s="248"/>
      <c r="M726" s="237"/>
      <c r="N726" s="237"/>
    </row>
    <row r="727" spans="2:14" s="41" customFormat="1" x14ac:dyDescent="0.3">
      <c r="B727" s="99"/>
      <c r="C727" s="43"/>
      <c r="D727" s="53"/>
      <c r="E727" s="250"/>
      <c r="F727" s="251"/>
      <c r="G727" s="252"/>
      <c r="H727" s="253"/>
      <c r="I727" s="254"/>
      <c r="J727" s="246"/>
      <c r="K727" s="247"/>
      <c r="L727" s="248"/>
      <c r="M727" s="237"/>
      <c r="N727" s="237"/>
    </row>
    <row r="728" spans="2:14" s="41" customFormat="1" x14ac:dyDescent="0.3">
      <c r="B728" s="99"/>
      <c r="C728" s="47"/>
      <c r="D728" s="44"/>
      <c r="E728" s="264"/>
      <c r="F728" s="115"/>
      <c r="G728" s="116"/>
      <c r="H728" s="117"/>
      <c r="I728" s="118"/>
      <c r="J728" s="119"/>
      <c r="K728" s="118"/>
      <c r="L728" s="268"/>
      <c r="M728" s="269"/>
      <c r="N728" s="269"/>
    </row>
    <row r="729" spans="2:14" s="41" customFormat="1" x14ac:dyDescent="0.3">
      <c r="B729" s="99"/>
      <c r="C729" s="51"/>
      <c r="D729" s="53"/>
      <c r="E729" s="264"/>
      <c r="F729" s="115"/>
      <c r="G729" s="116"/>
      <c r="H729" s="117"/>
      <c r="I729" s="118"/>
      <c r="J729" s="119"/>
      <c r="K729" s="118"/>
      <c r="L729" s="268"/>
      <c r="M729" s="269"/>
      <c r="N729" s="269"/>
    </row>
    <row r="730" spans="2:14" s="41" customFormat="1" x14ac:dyDescent="0.3">
      <c r="B730" s="99"/>
      <c r="C730" s="51"/>
      <c r="D730" s="53"/>
      <c r="E730" s="255"/>
      <c r="F730" s="256"/>
      <c r="G730" s="257"/>
      <c r="H730" s="258"/>
      <c r="I730" s="259"/>
      <c r="J730" s="260"/>
      <c r="K730" s="261"/>
      <c r="L730" s="262"/>
      <c r="M730" s="263"/>
      <c r="N730" s="263"/>
    </row>
    <row r="731" spans="2:14" s="41" customFormat="1" x14ac:dyDescent="0.3">
      <c r="B731" s="99"/>
      <c r="C731" s="51"/>
      <c r="D731" s="44"/>
      <c r="E731" s="264"/>
      <c r="F731" s="115"/>
      <c r="G731" s="116"/>
      <c r="H731" s="117"/>
      <c r="I731" s="118"/>
      <c r="J731" s="119"/>
      <c r="K731" s="118"/>
      <c r="L731" s="268"/>
      <c r="M731" s="269"/>
      <c r="N731" s="269"/>
    </row>
    <row r="732" spans="2:14" s="41" customFormat="1" x14ac:dyDescent="0.3">
      <c r="B732" s="99"/>
      <c r="C732" s="51"/>
      <c r="D732" s="53"/>
      <c r="E732" s="264"/>
      <c r="F732" s="115"/>
      <c r="G732" s="116"/>
      <c r="H732" s="117"/>
      <c r="I732" s="118"/>
      <c r="J732" s="119"/>
      <c r="K732" s="118"/>
      <c r="L732" s="268"/>
      <c r="M732" s="269"/>
      <c r="N732" s="269"/>
    </row>
    <row r="733" spans="2:14" s="41" customFormat="1" x14ac:dyDescent="0.3">
      <c r="B733" s="99"/>
      <c r="C733" s="51"/>
      <c r="D733" s="53"/>
      <c r="E733" s="255"/>
      <c r="F733" s="256"/>
      <c r="G733" s="257"/>
      <c r="H733" s="258"/>
      <c r="I733" s="259"/>
      <c r="J733" s="260"/>
      <c r="K733" s="261"/>
      <c r="L733" s="262"/>
      <c r="M733" s="263"/>
      <c r="N733" s="263"/>
    </row>
    <row r="734" spans="2:14" s="41" customFormat="1" x14ac:dyDescent="0.3">
      <c r="B734" s="99"/>
      <c r="C734" s="48"/>
      <c r="D734" s="44"/>
      <c r="E734" s="264"/>
      <c r="F734" s="115"/>
      <c r="G734" s="116"/>
      <c r="H734" s="117"/>
      <c r="I734" s="118"/>
      <c r="J734" s="119"/>
      <c r="K734" s="118"/>
      <c r="L734" s="268"/>
      <c r="M734" s="269"/>
      <c r="N734" s="269"/>
    </row>
    <row r="735" spans="2:14" s="41" customFormat="1" x14ac:dyDescent="0.3">
      <c r="B735" s="99"/>
      <c r="C735" s="51"/>
      <c r="D735" s="53"/>
      <c r="E735" s="264"/>
      <c r="F735" s="115"/>
      <c r="G735" s="116"/>
      <c r="H735" s="117"/>
      <c r="I735" s="118"/>
      <c r="J735" s="119"/>
      <c r="K735" s="118"/>
      <c r="L735" s="268"/>
      <c r="M735" s="269"/>
      <c r="N735" s="269"/>
    </row>
    <row r="736" spans="2:14" s="41" customFormat="1" x14ac:dyDescent="0.3">
      <c r="B736" s="99"/>
      <c r="C736" s="51"/>
      <c r="D736" s="53"/>
      <c r="E736" s="255"/>
      <c r="F736" s="256"/>
      <c r="G736" s="257"/>
      <c r="H736" s="258"/>
      <c r="I736" s="259"/>
      <c r="J736" s="260"/>
      <c r="K736" s="261"/>
      <c r="L736" s="262"/>
      <c r="M736" s="263"/>
      <c r="N736" s="263"/>
    </row>
    <row r="737" spans="2:14" s="41" customFormat="1" x14ac:dyDescent="0.3">
      <c r="B737" s="99"/>
      <c r="C737" s="43"/>
      <c r="D737" s="44"/>
      <c r="E737" s="264"/>
      <c r="F737" s="115"/>
      <c r="G737" s="116"/>
      <c r="H737" s="117"/>
      <c r="I737" s="118"/>
      <c r="J737" s="119"/>
      <c r="K737" s="118"/>
      <c r="L737" s="268"/>
      <c r="M737" s="269"/>
      <c r="N737" s="269"/>
    </row>
    <row r="738" spans="2:14" s="41" customFormat="1" x14ac:dyDescent="0.3">
      <c r="B738" s="99"/>
      <c r="C738" s="51"/>
      <c r="D738" s="53"/>
      <c r="E738" s="264"/>
      <c r="F738" s="115"/>
      <c r="G738" s="116"/>
      <c r="H738" s="117"/>
      <c r="I738" s="118"/>
      <c r="J738" s="119"/>
      <c r="K738" s="118"/>
      <c r="L738" s="268"/>
      <c r="M738" s="269"/>
      <c r="N738" s="269"/>
    </row>
    <row r="739" spans="2:14" s="41" customFormat="1" x14ac:dyDescent="0.3">
      <c r="B739" s="99"/>
      <c r="C739" s="51"/>
      <c r="D739" s="53"/>
      <c r="E739" s="255"/>
      <c r="F739" s="256"/>
      <c r="G739" s="257"/>
      <c r="H739" s="258"/>
      <c r="I739" s="259"/>
      <c r="J739" s="260"/>
      <c r="K739" s="261"/>
      <c r="L739" s="262"/>
      <c r="M739" s="263"/>
      <c r="N739" s="263"/>
    </row>
    <row r="740" spans="2:14" s="41" customFormat="1" x14ac:dyDescent="0.3">
      <c r="B740" s="99"/>
      <c r="C740" s="43"/>
      <c r="D740" s="44"/>
      <c r="E740" s="264"/>
      <c r="F740" s="115"/>
      <c r="G740" s="116"/>
      <c r="H740" s="117"/>
      <c r="I740" s="118"/>
      <c r="J740" s="119"/>
      <c r="K740" s="118"/>
      <c r="L740" s="268"/>
      <c r="M740" s="269"/>
      <c r="N740" s="269"/>
    </row>
    <row r="741" spans="2:14" s="41" customFormat="1" x14ac:dyDescent="0.3">
      <c r="B741" s="99"/>
      <c r="C741" s="51"/>
      <c r="D741" s="53"/>
      <c r="E741" s="264"/>
      <c r="F741" s="115"/>
      <c r="G741" s="116"/>
      <c r="H741" s="117"/>
      <c r="I741" s="118"/>
      <c r="J741" s="119"/>
      <c r="K741" s="118"/>
      <c r="L741" s="268"/>
      <c r="M741" s="269"/>
      <c r="N741" s="269"/>
    </row>
    <row r="742" spans="2:14" s="41" customFormat="1" x14ac:dyDescent="0.3">
      <c r="B742" s="99"/>
      <c r="C742" s="51"/>
      <c r="D742" s="53"/>
      <c r="E742" s="255"/>
      <c r="F742" s="256"/>
      <c r="G742" s="257"/>
      <c r="H742" s="258"/>
      <c r="I742" s="259"/>
      <c r="J742" s="260"/>
      <c r="K742" s="261"/>
      <c r="L742" s="262"/>
      <c r="M742" s="263"/>
      <c r="N742" s="263"/>
    </row>
    <row r="743" spans="2:14" s="41" customFormat="1" x14ac:dyDescent="0.3">
      <c r="B743" s="99"/>
      <c r="C743" s="51"/>
      <c r="D743" s="44"/>
      <c r="E743" s="264"/>
      <c r="F743" s="115"/>
      <c r="G743" s="116"/>
      <c r="H743" s="117"/>
      <c r="I743" s="118"/>
      <c r="J743" s="119"/>
      <c r="K743" s="118"/>
      <c r="L743" s="268"/>
      <c r="M743" s="269"/>
      <c r="N743" s="269"/>
    </row>
    <row r="744" spans="2:14" s="41" customFormat="1" x14ac:dyDescent="0.3">
      <c r="B744" s="99"/>
      <c r="C744" s="50"/>
      <c r="D744" s="53"/>
      <c r="E744" s="264"/>
      <c r="F744" s="115"/>
      <c r="G744" s="116"/>
      <c r="H744" s="117"/>
      <c r="I744" s="118"/>
      <c r="J744" s="119"/>
      <c r="K744" s="118"/>
      <c r="L744" s="268"/>
      <c r="M744" s="269"/>
      <c r="N744" s="269"/>
    </row>
    <row r="745" spans="2:14" s="41" customFormat="1" x14ac:dyDescent="0.3">
      <c r="B745" s="99"/>
      <c r="C745" s="50"/>
      <c r="D745" s="53"/>
      <c r="E745" s="255"/>
      <c r="F745" s="256"/>
      <c r="G745" s="257"/>
      <c r="H745" s="258"/>
      <c r="I745" s="259"/>
      <c r="J745" s="260"/>
      <c r="K745" s="261"/>
      <c r="L745" s="262"/>
      <c r="M745" s="263"/>
      <c r="N745" s="263"/>
    </row>
    <row r="746" spans="2:14" s="41" customFormat="1" x14ac:dyDescent="0.3">
      <c r="B746" s="99"/>
      <c r="C746" s="50"/>
      <c r="D746" s="44"/>
      <c r="E746" s="264"/>
      <c r="F746" s="115"/>
      <c r="G746" s="116"/>
      <c r="H746" s="117"/>
      <c r="I746" s="118"/>
      <c r="J746" s="119"/>
      <c r="K746" s="118"/>
      <c r="L746" s="268"/>
      <c r="M746" s="269"/>
      <c r="N746" s="269"/>
    </row>
    <row r="747" spans="2:14" s="41" customFormat="1" x14ac:dyDescent="0.3">
      <c r="B747" s="99"/>
      <c r="C747" s="51"/>
      <c r="D747" s="53"/>
      <c r="E747" s="264"/>
      <c r="F747" s="115"/>
      <c r="G747" s="116"/>
      <c r="H747" s="117"/>
      <c r="I747" s="118"/>
      <c r="J747" s="119"/>
      <c r="K747" s="118"/>
      <c r="L747" s="268"/>
      <c r="M747" s="269"/>
      <c r="N747" s="269"/>
    </row>
    <row r="748" spans="2:14" s="41" customFormat="1" x14ac:dyDescent="0.3">
      <c r="B748" s="99"/>
      <c r="C748" s="51"/>
      <c r="D748" s="53"/>
      <c r="E748" s="255"/>
      <c r="F748" s="256"/>
      <c r="G748" s="257"/>
      <c r="H748" s="258"/>
      <c r="I748" s="259"/>
      <c r="J748" s="260"/>
      <c r="K748" s="261"/>
      <c r="L748" s="262"/>
      <c r="M748" s="263"/>
      <c r="N748" s="263"/>
    </row>
    <row r="749" spans="2:14" s="41" customFormat="1" x14ac:dyDescent="0.3">
      <c r="B749" s="99"/>
      <c r="C749" s="51"/>
      <c r="D749" s="44"/>
      <c r="E749" s="264"/>
      <c r="F749" s="115"/>
      <c r="G749" s="116"/>
      <c r="H749" s="117"/>
      <c r="I749" s="118"/>
      <c r="J749" s="119"/>
      <c r="K749" s="118"/>
      <c r="L749" s="268"/>
      <c r="M749" s="269"/>
      <c r="N749" s="269"/>
    </row>
    <row r="750" spans="2:14" s="41" customFormat="1" x14ac:dyDescent="0.3">
      <c r="B750" s="99"/>
      <c r="C750" s="51"/>
      <c r="D750" s="53"/>
      <c r="E750" s="264"/>
      <c r="F750" s="115"/>
      <c r="G750" s="116"/>
      <c r="H750" s="117"/>
      <c r="I750" s="118"/>
      <c r="J750" s="119"/>
      <c r="K750" s="118"/>
      <c r="L750" s="268"/>
      <c r="M750" s="269"/>
      <c r="N750" s="269"/>
    </row>
    <row r="751" spans="2:14" s="41" customFormat="1" x14ac:dyDescent="0.3">
      <c r="B751" s="99"/>
      <c r="C751" s="51"/>
      <c r="D751" s="53"/>
      <c r="E751" s="255"/>
      <c r="F751" s="256"/>
      <c r="G751" s="257"/>
      <c r="H751" s="258"/>
      <c r="I751" s="259"/>
      <c r="J751" s="260"/>
      <c r="K751" s="261"/>
      <c r="L751" s="262"/>
      <c r="M751" s="263"/>
      <c r="N751" s="263"/>
    </row>
    <row r="752" spans="2:14" s="41" customFormat="1" x14ac:dyDescent="0.3">
      <c r="B752" s="581"/>
      <c r="C752" s="51"/>
      <c r="D752" s="44"/>
      <c r="E752" s="286"/>
      <c r="F752" s="287"/>
      <c r="G752" s="288"/>
      <c r="H752" s="289"/>
      <c r="I752" s="290"/>
      <c r="J752" s="291"/>
      <c r="K752" s="292"/>
      <c r="L752" s="293"/>
      <c r="M752" s="294"/>
      <c r="N752" s="294"/>
    </row>
    <row r="753" spans="2:14" s="41" customFormat="1" x14ac:dyDescent="0.3">
      <c r="B753" s="581"/>
      <c r="C753" s="51"/>
      <c r="D753" s="53"/>
      <c r="E753" s="286"/>
      <c r="F753" s="287"/>
      <c r="G753" s="288"/>
      <c r="H753" s="289"/>
      <c r="I753" s="290"/>
      <c r="J753" s="291"/>
      <c r="K753" s="292"/>
      <c r="L753" s="293"/>
      <c r="M753" s="294"/>
      <c r="N753" s="294"/>
    </row>
    <row r="754" spans="2:14" s="41" customFormat="1" x14ac:dyDescent="0.3">
      <c r="B754" s="54"/>
      <c r="C754" s="52"/>
      <c r="D754" s="53"/>
      <c r="E754" s="250"/>
      <c r="F754" s="251"/>
      <c r="G754" s="252"/>
      <c r="H754" s="253"/>
      <c r="I754" s="254"/>
      <c r="J754" s="246"/>
      <c r="K754" s="247"/>
      <c r="L754" s="248"/>
      <c r="M754" s="237"/>
      <c r="N754" s="237"/>
    </row>
    <row r="755" spans="2:14" s="41" customFormat="1" x14ac:dyDescent="0.3">
      <c r="B755" s="54"/>
      <c r="C755" s="55"/>
      <c r="D755" s="44"/>
      <c r="E755" s="295"/>
      <c r="F755" s="296"/>
      <c r="G755" s="297"/>
      <c r="H755" s="298"/>
      <c r="I755" s="292"/>
      <c r="J755" s="299"/>
      <c r="K755" s="292"/>
      <c r="L755" s="300"/>
      <c r="M755" s="301"/>
      <c r="N755" s="301"/>
    </row>
    <row r="756" spans="2:14" s="41" customFormat="1" x14ac:dyDescent="0.3">
      <c r="B756" s="54"/>
      <c r="C756" s="52"/>
      <c r="D756" s="44"/>
      <c r="E756" s="295"/>
      <c r="F756" s="296"/>
      <c r="G756" s="297"/>
      <c r="H756" s="298"/>
      <c r="I756" s="292"/>
      <c r="J756" s="299"/>
      <c r="K756" s="292"/>
      <c r="L756" s="300"/>
      <c r="M756" s="301"/>
      <c r="N756" s="301"/>
    </row>
    <row r="757" spans="2:14" s="41" customFormat="1" x14ac:dyDescent="0.3">
      <c r="B757" s="54"/>
      <c r="C757" s="52"/>
      <c r="D757" s="44"/>
      <c r="E757" s="250"/>
      <c r="F757" s="251"/>
      <c r="G757" s="252"/>
      <c r="H757" s="253"/>
      <c r="I757" s="254"/>
      <c r="J757" s="246"/>
      <c r="K757" s="247"/>
      <c r="L757" s="248"/>
      <c r="M757" s="237"/>
      <c r="N757" s="237"/>
    </row>
    <row r="758" spans="2:14" s="41" customFormat="1" x14ac:dyDescent="0.3">
      <c r="B758" s="581"/>
      <c r="C758" s="52"/>
      <c r="D758" s="44"/>
      <c r="E758" s="286"/>
      <c r="F758" s="287"/>
      <c r="G758" s="288"/>
      <c r="H758" s="289"/>
      <c r="I758" s="290"/>
      <c r="J758" s="291"/>
      <c r="K758" s="292"/>
      <c r="L758" s="293"/>
      <c r="M758" s="294"/>
      <c r="N758" s="294"/>
    </row>
    <row r="759" spans="2:14" s="41" customFormat="1" x14ac:dyDescent="0.3">
      <c r="B759" s="581"/>
      <c r="C759" s="52"/>
      <c r="D759" s="44"/>
      <c r="E759" s="270"/>
      <c r="F759" s="271"/>
      <c r="G759" s="272"/>
      <c r="H759" s="273"/>
      <c r="I759" s="261"/>
      <c r="J759" s="274"/>
      <c r="K759" s="261"/>
      <c r="L759" s="275"/>
      <c r="M759" s="276"/>
      <c r="N759" s="276"/>
    </row>
    <row r="760" spans="2:14" s="41" customFormat="1" x14ac:dyDescent="0.3">
      <c r="B760" s="581"/>
      <c r="C760" s="52"/>
      <c r="D760" s="44"/>
      <c r="E760" s="250"/>
      <c r="F760" s="251"/>
      <c r="G760" s="252"/>
      <c r="H760" s="253"/>
      <c r="I760" s="254"/>
      <c r="J760" s="246"/>
      <c r="K760" s="247"/>
      <c r="L760" s="248"/>
      <c r="M760" s="237"/>
      <c r="N760" s="237"/>
    </row>
    <row r="761" spans="2:14" s="41" customFormat="1" x14ac:dyDescent="0.3">
      <c r="B761" s="99"/>
      <c r="C761" s="55"/>
      <c r="D761" s="44"/>
      <c r="E761" s="302"/>
      <c r="F761" s="303"/>
      <c r="G761" s="304"/>
      <c r="H761" s="305"/>
      <c r="I761" s="306"/>
      <c r="J761" s="307"/>
      <c r="K761" s="306"/>
      <c r="L761" s="308"/>
      <c r="M761" s="309"/>
      <c r="N761" s="309"/>
    </row>
    <row r="762" spans="2:14" s="41" customFormat="1" x14ac:dyDescent="0.3">
      <c r="B762" s="99"/>
      <c r="C762" s="50"/>
      <c r="D762" s="44"/>
      <c r="E762" s="302"/>
      <c r="F762" s="303"/>
      <c r="G762" s="304"/>
      <c r="H762" s="305"/>
      <c r="I762" s="306"/>
      <c r="J762" s="307"/>
      <c r="K762" s="306"/>
      <c r="L762" s="308"/>
      <c r="M762" s="309"/>
      <c r="N762" s="309"/>
    </row>
    <row r="763" spans="2:14" s="41" customFormat="1" x14ac:dyDescent="0.3">
      <c r="B763" s="99"/>
      <c r="C763" s="50"/>
      <c r="D763" s="44"/>
      <c r="E763" s="250"/>
      <c r="F763" s="251"/>
      <c r="G763" s="252"/>
      <c r="H763" s="253"/>
      <c r="I763" s="254"/>
      <c r="J763" s="246"/>
      <c r="K763" s="247"/>
      <c r="L763" s="248"/>
      <c r="M763" s="237"/>
      <c r="N763" s="237"/>
    </row>
    <row r="764" spans="2:14" s="41" customFormat="1" x14ac:dyDescent="0.3">
      <c r="B764" s="99"/>
      <c r="C764" s="55"/>
      <c r="D764" s="44"/>
      <c r="E764" s="302"/>
      <c r="F764" s="303"/>
      <c r="G764" s="304"/>
      <c r="H764" s="305"/>
      <c r="I764" s="306"/>
      <c r="J764" s="307"/>
      <c r="K764" s="306"/>
      <c r="L764" s="308"/>
      <c r="M764" s="309"/>
      <c r="N764" s="309"/>
    </row>
    <row r="765" spans="2:14" s="41" customFormat="1" x14ac:dyDescent="0.3">
      <c r="B765" s="99"/>
      <c r="C765" s="56"/>
      <c r="D765" s="44"/>
      <c r="E765" s="302"/>
      <c r="F765" s="303"/>
      <c r="G765" s="304"/>
      <c r="H765" s="305"/>
      <c r="I765" s="306"/>
      <c r="J765" s="307"/>
      <c r="K765" s="306"/>
      <c r="L765" s="308"/>
      <c r="M765" s="309"/>
      <c r="N765" s="309"/>
    </row>
    <row r="766" spans="2:14" s="41" customFormat="1" x14ac:dyDescent="0.3">
      <c r="B766" s="99"/>
      <c r="C766" s="50"/>
      <c r="D766" s="44"/>
      <c r="E766" s="250"/>
      <c r="F766" s="251"/>
      <c r="G766" s="252"/>
      <c r="H766" s="253"/>
      <c r="I766" s="254"/>
      <c r="J766" s="246"/>
      <c r="K766" s="247"/>
      <c r="L766" s="248"/>
      <c r="M766" s="237"/>
      <c r="N766" s="237"/>
    </row>
    <row r="767" spans="2:14" s="41" customFormat="1" x14ac:dyDescent="0.3">
      <c r="B767" s="99"/>
      <c r="C767" s="55"/>
      <c r="D767" s="44"/>
      <c r="E767" s="302"/>
      <c r="F767" s="303"/>
      <c r="G767" s="304"/>
      <c r="H767" s="305"/>
      <c r="I767" s="306"/>
      <c r="J767" s="307"/>
      <c r="K767" s="306"/>
      <c r="L767" s="308"/>
      <c r="M767" s="309"/>
      <c r="N767" s="309"/>
    </row>
    <row r="768" spans="2:14" s="41" customFormat="1" x14ac:dyDescent="0.3">
      <c r="B768" s="99"/>
      <c r="C768" s="56"/>
      <c r="D768" s="44"/>
      <c r="E768" s="302"/>
      <c r="F768" s="303"/>
      <c r="G768" s="304"/>
      <c r="H768" s="305"/>
      <c r="I768" s="306"/>
      <c r="J768" s="307"/>
      <c r="K768" s="306"/>
      <c r="L768" s="308"/>
      <c r="M768" s="309"/>
      <c r="N768" s="309"/>
    </row>
    <row r="769" spans="2:14" s="41" customFormat="1" x14ac:dyDescent="0.3">
      <c r="B769" s="99"/>
      <c r="C769" s="50"/>
      <c r="D769" s="44"/>
      <c r="E769" s="250"/>
      <c r="F769" s="251"/>
      <c r="G769" s="252"/>
      <c r="H769" s="253"/>
      <c r="I769" s="254"/>
      <c r="J769" s="246"/>
      <c r="K769" s="247"/>
      <c r="L769" s="248"/>
      <c r="M769" s="237"/>
      <c r="N769" s="237"/>
    </row>
    <row r="770" spans="2:14" s="41" customFormat="1" x14ac:dyDescent="0.3">
      <c r="B770" s="99"/>
      <c r="C770" s="52"/>
      <c r="D770" s="44"/>
      <c r="E770" s="250"/>
      <c r="F770" s="251"/>
      <c r="G770" s="252"/>
      <c r="H770" s="253"/>
      <c r="I770" s="254"/>
      <c r="J770" s="246"/>
      <c r="K770" s="247"/>
      <c r="L770" s="248"/>
      <c r="M770" s="237"/>
      <c r="N770" s="237"/>
    </row>
    <row r="771" spans="2:14" s="41" customFormat="1" x14ac:dyDescent="0.3">
      <c r="B771" s="99"/>
      <c r="C771" s="52"/>
      <c r="D771" s="44"/>
      <c r="E771" s="250"/>
      <c r="F771" s="251"/>
      <c r="G771" s="252"/>
      <c r="H771" s="253"/>
      <c r="I771" s="254"/>
      <c r="J771" s="246"/>
      <c r="K771" s="247"/>
      <c r="L771" s="248"/>
      <c r="M771" s="237"/>
      <c r="N771" s="237"/>
    </row>
    <row r="772" spans="2:14" s="41" customFormat="1" x14ac:dyDescent="0.3">
      <c r="B772" s="99"/>
      <c r="C772" s="55"/>
      <c r="D772" s="44"/>
      <c r="E772" s="277"/>
      <c r="F772" s="278"/>
      <c r="G772" s="279"/>
      <c r="H772" s="280"/>
      <c r="I772" s="281"/>
      <c r="J772" s="282"/>
      <c r="K772" s="283"/>
      <c r="L772" s="284"/>
      <c r="M772" s="285"/>
      <c r="N772" s="285"/>
    </row>
    <row r="773" spans="2:14" s="41" customFormat="1" x14ac:dyDescent="0.3">
      <c r="B773" s="99"/>
      <c r="C773" s="56"/>
      <c r="D773" s="44"/>
      <c r="E773" s="310"/>
      <c r="F773" s="311"/>
      <c r="G773" s="312"/>
      <c r="H773" s="280"/>
      <c r="I773" s="281"/>
      <c r="J773" s="282"/>
      <c r="K773" s="118"/>
      <c r="L773" s="313"/>
      <c r="M773" s="314"/>
      <c r="N773" s="314"/>
    </row>
    <row r="774" spans="2:14" s="41" customFormat="1" x14ac:dyDescent="0.3">
      <c r="B774" s="99"/>
      <c r="C774" s="57"/>
      <c r="D774" s="44"/>
      <c r="E774" s="255"/>
      <c r="F774" s="256"/>
      <c r="G774" s="257"/>
      <c r="H774" s="258"/>
      <c r="I774" s="259"/>
      <c r="J774" s="260"/>
      <c r="K774" s="261"/>
      <c r="L774" s="262"/>
      <c r="M774" s="263"/>
      <c r="N774" s="263"/>
    </row>
    <row r="775" spans="2:14" s="41" customFormat="1" x14ac:dyDescent="0.3">
      <c r="B775" s="99"/>
      <c r="C775" s="43"/>
      <c r="D775" s="44"/>
      <c r="E775" s="270"/>
      <c r="F775" s="271"/>
      <c r="G775" s="272"/>
      <c r="H775" s="273"/>
      <c r="I775" s="261"/>
      <c r="J775" s="274"/>
      <c r="K775" s="261"/>
      <c r="L775" s="275"/>
      <c r="M775" s="276"/>
      <c r="N775" s="276"/>
    </row>
    <row r="776" spans="2:14" s="41" customFormat="1" x14ac:dyDescent="0.3">
      <c r="B776" s="99"/>
      <c r="C776" s="43"/>
      <c r="D776" s="44"/>
      <c r="E776" s="270"/>
      <c r="F776" s="271"/>
      <c r="G776" s="272"/>
      <c r="H776" s="273"/>
      <c r="I776" s="261"/>
      <c r="J776" s="274"/>
      <c r="K776" s="261"/>
      <c r="L776" s="275"/>
      <c r="M776" s="276"/>
      <c r="N776" s="276"/>
    </row>
    <row r="777" spans="2:14" s="41" customFormat="1" x14ac:dyDescent="0.3">
      <c r="B777" s="99"/>
      <c r="C777" s="43"/>
      <c r="D777" s="44"/>
      <c r="E777" s="255"/>
      <c r="F777" s="256"/>
      <c r="G777" s="257"/>
      <c r="H777" s="258"/>
      <c r="I777" s="259"/>
      <c r="J777" s="260"/>
      <c r="K777" s="261"/>
      <c r="L777" s="262"/>
      <c r="M777" s="263"/>
      <c r="N777" s="263"/>
    </row>
    <row r="778" spans="2:14" s="41" customFormat="1" x14ac:dyDescent="0.3">
      <c r="B778" s="99"/>
      <c r="C778" s="43"/>
      <c r="D778" s="44"/>
      <c r="E778" s="270"/>
      <c r="F778" s="271"/>
      <c r="G778" s="272"/>
      <c r="H778" s="273"/>
      <c r="I778" s="261"/>
      <c r="J778" s="274"/>
      <c r="K778" s="261"/>
      <c r="L778" s="275"/>
      <c r="M778" s="276"/>
      <c r="N778" s="276"/>
    </row>
    <row r="779" spans="2:14" s="41" customFormat="1" x14ac:dyDescent="0.3">
      <c r="B779" s="99"/>
      <c r="C779" s="57"/>
      <c r="D779" s="44"/>
      <c r="E779" s="270"/>
      <c r="F779" s="271"/>
      <c r="G779" s="272"/>
      <c r="H779" s="273"/>
      <c r="I779" s="261"/>
      <c r="J779" s="274"/>
      <c r="K779" s="261"/>
      <c r="L779" s="275"/>
      <c r="M779" s="276"/>
      <c r="N779" s="276"/>
    </row>
    <row r="780" spans="2:14" s="41" customFormat="1" x14ac:dyDescent="0.3">
      <c r="B780" s="99"/>
      <c r="C780" s="57"/>
      <c r="D780" s="44"/>
      <c r="E780" s="255"/>
      <c r="F780" s="256"/>
      <c r="G780" s="257"/>
      <c r="H780" s="258"/>
      <c r="I780" s="259"/>
      <c r="J780" s="260"/>
      <c r="K780" s="261"/>
      <c r="L780" s="262"/>
      <c r="M780" s="263"/>
      <c r="N780" s="263"/>
    </row>
    <row r="781" spans="2:14" s="41" customFormat="1" x14ac:dyDescent="0.3">
      <c r="B781" s="99"/>
      <c r="C781" s="55"/>
      <c r="D781" s="44"/>
      <c r="E781" s="277"/>
      <c r="F781" s="278"/>
      <c r="G781" s="279"/>
      <c r="H781" s="280"/>
      <c r="I781" s="281"/>
      <c r="J781" s="282"/>
      <c r="K781" s="283"/>
      <c r="L781" s="284"/>
      <c r="M781" s="285"/>
      <c r="N781" s="285"/>
    </row>
    <row r="782" spans="2:14" s="41" customFormat="1" x14ac:dyDescent="0.3">
      <c r="B782" s="99"/>
      <c r="C782" s="57"/>
      <c r="D782" s="44"/>
      <c r="E782" s="277"/>
      <c r="F782" s="278"/>
      <c r="G782" s="279"/>
      <c r="H782" s="280"/>
      <c r="I782" s="281"/>
      <c r="J782" s="282"/>
      <c r="K782" s="283"/>
      <c r="L782" s="284"/>
      <c r="M782" s="285"/>
      <c r="N782" s="285"/>
    </row>
    <row r="783" spans="2:14" s="41" customFormat="1" x14ac:dyDescent="0.3">
      <c r="B783" s="99"/>
      <c r="C783" s="57"/>
      <c r="D783" s="44"/>
      <c r="E783" s="255"/>
      <c r="F783" s="256"/>
      <c r="G783" s="257"/>
      <c r="H783" s="258"/>
      <c r="I783" s="259"/>
      <c r="J783" s="260"/>
      <c r="K783" s="261"/>
      <c r="L783" s="262"/>
      <c r="M783" s="263"/>
      <c r="N783" s="263"/>
    </row>
    <row r="784" spans="2:14" s="41" customFormat="1" x14ac:dyDescent="0.3">
      <c r="B784" s="99"/>
      <c r="C784" s="43"/>
      <c r="D784" s="44"/>
      <c r="E784" s="270"/>
      <c r="F784" s="271"/>
      <c r="G784" s="272"/>
      <c r="H784" s="273"/>
      <c r="I784" s="261"/>
      <c r="J784" s="274"/>
      <c r="K784" s="261"/>
      <c r="L784" s="275"/>
      <c r="M784" s="276"/>
      <c r="N784" s="276"/>
    </row>
    <row r="785" spans="2:14" s="41" customFormat="1" x14ac:dyDescent="0.3">
      <c r="B785" s="99"/>
      <c r="C785" s="43"/>
      <c r="D785" s="44"/>
      <c r="E785" s="270"/>
      <c r="F785" s="271"/>
      <c r="G785" s="272"/>
      <c r="H785" s="273"/>
      <c r="I785" s="261"/>
      <c r="J785" s="274"/>
      <c r="K785" s="261"/>
      <c r="L785" s="275"/>
      <c r="M785" s="276"/>
      <c r="N785" s="276"/>
    </row>
    <row r="786" spans="2:14" s="41" customFormat="1" x14ac:dyDescent="0.3">
      <c r="B786" s="99"/>
      <c r="C786" s="43"/>
      <c r="D786" s="44"/>
      <c r="E786" s="255"/>
      <c r="F786" s="256"/>
      <c r="G786" s="257"/>
      <c r="H786" s="258"/>
      <c r="I786" s="259"/>
      <c r="J786" s="260"/>
      <c r="K786" s="261"/>
      <c r="L786" s="262"/>
      <c r="M786" s="263"/>
      <c r="N786" s="263"/>
    </row>
    <row r="787" spans="2:14" s="41" customFormat="1" x14ac:dyDescent="0.3">
      <c r="B787" s="99"/>
      <c r="C787" s="43"/>
      <c r="D787" s="44"/>
      <c r="E787" s="270"/>
      <c r="F787" s="271"/>
      <c r="G787" s="272"/>
      <c r="H787" s="273"/>
      <c r="I787" s="261"/>
      <c r="J787" s="274"/>
      <c r="K787" s="261"/>
      <c r="L787" s="275"/>
      <c r="M787" s="276"/>
      <c r="N787" s="276"/>
    </row>
    <row r="788" spans="2:14" s="41" customFormat="1" x14ac:dyDescent="0.3">
      <c r="B788" s="99"/>
      <c r="C788" s="43"/>
      <c r="D788" s="44"/>
      <c r="E788" s="270"/>
      <c r="F788" s="271"/>
      <c r="G788" s="272"/>
      <c r="H788" s="273"/>
      <c r="I788" s="261"/>
      <c r="J788" s="274"/>
      <c r="K788" s="261"/>
      <c r="L788" s="275"/>
      <c r="M788" s="276"/>
      <c r="N788" s="276"/>
    </row>
    <row r="789" spans="2:14" s="41" customFormat="1" x14ac:dyDescent="0.3">
      <c r="B789" s="99"/>
      <c r="C789" s="57"/>
      <c r="D789" s="44"/>
      <c r="E789" s="255"/>
      <c r="F789" s="256"/>
      <c r="G789" s="257"/>
      <c r="H789" s="258"/>
      <c r="I789" s="259"/>
      <c r="J789" s="260"/>
      <c r="K789" s="261"/>
      <c r="L789" s="262"/>
      <c r="M789" s="263"/>
      <c r="N789" s="263"/>
    </row>
    <row r="790" spans="2:14" s="41" customFormat="1" x14ac:dyDescent="0.3">
      <c r="B790" s="99"/>
      <c r="C790" s="55"/>
      <c r="D790" s="44"/>
      <c r="E790" s="264"/>
      <c r="F790" s="115"/>
      <c r="G790" s="116"/>
      <c r="H790" s="117"/>
      <c r="I790" s="118"/>
      <c r="J790" s="119"/>
      <c r="K790" s="118"/>
      <c r="L790" s="268"/>
      <c r="M790" s="269"/>
      <c r="N790" s="269"/>
    </row>
    <row r="791" spans="2:14" s="41" customFormat="1" x14ac:dyDescent="0.3">
      <c r="B791" s="99"/>
      <c r="C791" s="57"/>
      <c r="D791" s="44"/>
      <c r="E791" s="264"/>
      <c r="F791" s="115"/>
      <c r="G791" s="116"/>
      <c r="H791" s="117"/>
      <c r="I791" s="118"/>
      <c r="J791" s="119"/>
      <c r="K791" s="118"/>
      <c r="L791" s="268"/>
      <c r="M791" s="269"/>
      <c r="N791" s="269"/>
    </row>
    <row r="792" spans="2:14" s="41" customFormat="1" x14ac:dyDescent="0.3">
      <c r="B792" s="99"/>
      <c r="C792" s="57"/>
      <c r="D792" s="44"/>
      <c r="E792" s="255"/>
      <c r="F792" s="256"/>
      <c r="G792" s="257"/>
      <c r="H792" s="258"/>
      <c r="I792" s="259"/>
      <c r="J792" s="260"/>
      <c r="K792" s="261"/>
      <c r="L792" s="262"/>
      <c r="M792" s="263"/>
      <c r="N792" s="263"/>
    </row>
    <row r="793" spans="2:14" s="41" customFormat="1" x14ac:dyDescent="0.3">
      <c r="B793" s="99"/>
      <c r="C793" s="55"/>
      <c r="D793" s="44"/>
      <c r="E793" s="264"/>
      <c r="F793" s="115"/>
      <c r="G793" s="116"/>
      <c r="H793" s="117"/>
      <c r="I793" s="118"/>
      <c r="J793" s="119"/>
      <c r="K793" s="118"/>
      <c r="L793" s="268"/>
      <c r="M793" s="269"/>
      <c r="N793" s="269"/>
    </row>
    <row r="794" spans="2:14" s="41" customFormat="1" x14ac:dyDescent="0.3">
      <c r="B794" s="99"/>
      <c r="C794" s="57"/>
      <c r="D794" s="44"/>
      <c r="E794" s="264"/>
      <c r="F794" s="115"/>
      <c r="G794" s="116"/>
      <c r="H794" s="117"/>
      <c r="I794" s="118"/>
      <c r="J794" s="119"/>
      <c r="K794" s="118"/>
      <c r="L794" s="268"/>
      <c r="M794" s="269"/>
      <c r="N794" s="269"/>
    </row>
    <row r="795" spans="2:14" s="41" customFormat="1" x14ac:dyDescent="0.3">
      <c r="B795" s="99"/>
      <c r="C795" s="57"/>
      <c r="D795" s="44"/>
      <c r="E795" s="255"/>
      <c r="F795" s="256"/>
      <c r="G795" s="257"/>
      <c r="H795" s="258"/>
      <c r="I795" s="259"/>
      <c r="J795" s="260"/>
      <c r="K795" s="261"/>
      <c r="L795" s="262"/>
      <c r="M795" s="263"/>
      <c r="N795" s="263"/>
    </row>
    <row r="796" spans="2:14" s="41" customFormat="1" x14ac:dyDescent="0.3">
      <c r="B796" s="99"/>
      <c r="C796" s="55"/>
      <c r="D796" s="44"/>
      <c r="E796" s="264"/>
      <c r="F796" s="115"/>
      <c r="G796" s="116"/>
      <c r="H796" s="117"/>
      <c r="I796" s="118"/>
      <c r="J796" s="119"/>
      <c r="K796" s="118"/>
      <c r="L796" s="268"/>
      <c r="M796" s="269"/>
      <c r="N796" s="269"/>
    </row>
    <row r="797" spans="2:14" s="41" customFormat="1" x14ac:dyDescent="0.3">
      <c r="B797" s="99"/>
      <c r="C797" s="57"/>
      <c r="D797" s="44"/>
      <c r="E797" s="264"/>
      <c r="F797" s="115"/>
      <c r="G797" s="116"/>
      <c r="H797" s="117"/>
      <c r="I797" s="118"/>
      <c r="J797" s="119"/>
      <c r="K797" s="118"/>
      <c r="L797" s="268"/>
      <c r="M797" s="269"/>
      <c r="N797" s="269"/>
    </row>
    <row r="798" spans="2:14" s="41" customFormat="1" x14ac:dyDescent="0.3">
      <c r="B798" s="99"/>
      <c r="C798" s="57"/>
      <c r="D798" s="44"/>
      <c r="E798" s="255"/>
      <c r="F798" s="256"/>
      <c r="G798" s="257"/>
      <c r="H798" s="258"/>
      <c r="I798" s="259"/>
      <c r="J798" s="260"/>
      <c r="K798" s="261"/>
      <c r="L798" s="262"/>
      <c r="M798" s="263"/>
      <c r="N798" s="263"/>
    </row>
    <row r="799" spans="2:14" s="41" customFormat="1" x14ac:dyDescent="0.3">
      <c r="B799" s="99"/>
      <c r="C799" s="55"/>
      <c r="D799" s="44"/>
      <c r="E799" s="264"/>
      <c r="F799" s="115"/>
      <c r="G799" s="116"/>
      <c r="H799" s="117"/>
      <c r="I799" s="118"/>
      <c r="J799" s="119"/>
      <c r="K799" s="118"/>
      <c r="L799" s="268"/>
      <c r="M799" s="269"/>
      <c r="N799" s="269"/>
    </row>
    <row r="800" spans="2:14" s="41" customFormat="1" x14ac:dyDescent="0.3">
      <c r="B800" s="99"/>
      <c r="C800" s="57"/>
      <c r="D800" s="44"/>
      <c r="E800" s="264"/>
      <c r="F800" s="115"/>
      <c r="G800" s="116"/>
      <c r="H800" s="117"/>
      <c r="I800" s="118"/>
      <c r="J800" s="119"/>
      <c r="K800" s="118"/>
      <c r="L800" s="268"/>
      <c r="M800" s="269"/>
      <c r="N800" s="269"/>
    </row>
    <row r="801" spans="2:14" s="41" customFormat="1" x14ac:dyDescent="0.3">
      <c r="B801" s="99"/>
      <c r="C801" s="57"/>
      <c r="D801" s="44"/>
      <c r="E801" s="255"/>
      <c r="F801" s="256"/>
      <c r="G801" s="257"/>
      <c r="H801" s="258"/>
      <c r="I801" s="259"/>
      <c r="J801" s="260"/>
      <c r="K801" s="261"/>
      <c r="L801" s="262"/>
      <c r="M801" s="263"/>
      <c r="N801" s="263"/>
    </row>
    <row r="802" spans="2:14" s="41" customFormat="1" x14ac:dyDescent="0.3">
      <c r="B802" s="99"/>
      <c r="C802" s="55"/>
      <c r="D802" s="44"/>
      <c r="E802" s="264"/>
      <c r="F802" s="115"/>
      <c r="G802" s="116"/>
      <c r="H802" s="117"/>
      <c r="I802" s="118"/>
      <c r="J802" s="119"/>
      <c r="K802" s="118"/>
      <c r="L802" s="268"/>
      <c r="M802" s="269"/>
      <c r="N802" s="269"/>
    </row>
    <row r="803" spans="2:14" s="41" customFormat="1" x14ac:dyDescent="0.3">
      <c r="B803" s="99"/>
      <c r="C803" s="55"/>
      <c r="D803" s="44"/>
      <c r="E803" s="264"/>
      <c r="F803" s="115"/>
      <c r="G803" s="116"/>
      <c r="H803" s="117"/>
      <c r="I803" s="118"/>
      <c r="J803" s="119"/>
      <c r="K803" s="118"/>
      <c r="L803" s="268"/>
      <c r="M803" s="269"/>
      <c r="N803" s="269"/>
    </row>
    <row r="804" spans="2:14" s="41" customFormat="1" x14ac:dyDescent="0.3">
      <c r="B804" s="99"/>
      <c r="C804" s="55"/>
      <c r="D804" s="44"/>
      <c r="E804" s="255"/>
      <c r="F804" s="256"/>
      <c r="G804" s="257"/>
      <c r="H804" s="258"/>
      <c r="I804" s="259"/>
      <c r="J804" s="260"/>
      <c r="K804" s="261"/>
      <c r="L804" s="262"/>
      <c r="M804" s="263"/>
      <c r="N804" s="263"/>
    </row>
    <row r="805" spans="2:14" s="41" customFormat="1" x14ac:dyDescent="0.3">
      <c r="B805" s="99"/>
      <c r="C805" s="55"/>
      <c r="D805" s="44"/>
      <c r="E805" s="264"/>
      <c r="F805" s="115"/>
      <c r="G805" s="116"/>
      <c r="H805" s="117"/>
      <c r="I805" s="118"/>
      <c r="J805" s="119"/>
      <c r="K805" s="118"/>
      <c r="L805" s="268"/>
      <c r="M805" s="269"/>
      <c r="N805" s="269"/>
    </row>
    <row r="806" spans="2:14" s="41" customFormat="1" x14ac:dyDescent="0.3">
      <c r="B806" s="99"/>
      <c r="C806" s="56"/>
      <c r="D806" s="44"/>
      <c r="E806" s="264"/>
      <c r="F806" s="115"/>
      <c r="G806" s="116"/>
      <c r="H806" s="117"/>
      <c r="I806" s="118"/>
      <c r="J806" s="119"/>
      <c r="K806" s="118"/>
      <c r="L806" s="268"/>
      <c r="M806" s="269"/>
      <c r="N806" s="269"/>
    </row>
    <row r="807" spans="2:14" s="41" customFormat="1" x14ac:dyDescent="0.3">
      <c r="B807" s="99"/>
      <c r="C807" s="57"/>
      <c r="D807" s="44"/>
      <c r="E807" s="255"/>
      <c r="F807" s="256"/>
      <c r="G807" s="257"/>
      <c r="H807" s="258"/>
      <c r="I807" s="259"/>
      <c r="J807" s="260"/>
      <c r="K807" s="261"/>
      <c r="L807" s="262"/>
      <c r="M807" s="263"/>
      <c r="N807" s="263"/>
    </row>
    <row r="808" spans="2:14" s="41" customFormat="1" x14ac:dyDescent="0.3">
      <c r="B808" s="99"/>
      <c r="C808" s="55"/>
      <c r="D808" s="44"/>
      <c r="E808" s="264"/>
      <c r="F808" s="115"/>
      <c r="G808" s="116"/>
      <c r="H808" s="117"/>
      <c r="I808" s="118"/>
      <c r="J808" s="119"/>
      <c r="K808" s="118"/>
      <c r="L808" s="268"/>
      <c r="M808" s="269"/>
      <c r="N808" s="269"/>
    </row>
    <row r="809" spans="2:14" s="41" customFormat="1" x14ac:dyDescent="0.3">
      <c r="B809" s="99"/>
      <c r="C809" s="55"/>
      <c r="D809" s="44"/>
      <c r="E809" s="264"/>
      <c r="F809" s="115"/>
      <c r="G809" s="116"/>
      <c r="H809" s="117"/>
      <c r="I809" s="118"/>
      <c r="J809" s="119"/>
      <c r="K809" s="118"/>
      <c r="L809" s="268"/>
      <c r="M809" s="269"/>
      <c r="N809" s="269"/>
    </row>
    <row r="810" spans="2:14" s="41" customFormat="1" x14ac:dyDescent="0.3">
      <c r="B810" s="99"/>
      <c r="C810" s="55"/>
      <c r="D810" s="44"/>
      <c r="E810" s="255"/>
      <c r="F810" s="256"/>
      <c r="G810" s="257"/>
      <c r="H810" s="258"/>
      <c r="I810" s="259"/>
      <c r="J810" s="260"/>
      <c r="K810" s="261"/>
      <c r="L810" s="262"/>
      <c r="M810" s="263"/>
      <c r="N810" s="263"/>
    </row>
    <row r="811" spans="2:14" s="41" customFormat="1" x14ac:dyDescent="0.3">
      <c r="B811" s="99"/>
      <c r="C811" s="55"/>
      <c r="D811" s="44"/>
      <c r="E811" s="264"/>
      <c r="F811" s="115"/>
      <c r="G811" s="116"/>
      <c r="H811" s="117"/>
      <c r="I811" s="118"/>
      <c r="J811" s="119"/>
      <c r="K811" s="118"/>
      <c r="L811" s="268"/>
      <c r="M811" s="269"/>
      <c r="N811" s="269"/>
    </row>
    <row r="812" spans="2:14" s="41" customFormat="1" x14ac:dyDescent="0.3">
      <c r="B812" s="99"/>
      <c r="C812" s="57"/>
      <c r="D812" s="44"/>
      <c r="E812" s="264"/>
      <c r="F812" s="115"/>
      <c r="G812" s="116"/>
      <c r="H812" s="117"/>
      <c r="I812" s="118"/>
      <c r="J812" s="119"/>
      <c r="K812" s="118"/>
      <c r="L812" s="268"/>
      <c r="M812" s="269"/>
      <c r="N812" s="269"/>
    </row>
    <row r="813" spans="2:14" s="41" customFormat="1" x14ac:dyDescent="0.3">
      <c r="B813" s="99"/>
      <c r="C813" s="57"/>
      <c r="D813" s="44"/>
      <c r="E813" s="255"/>
      <c r="F813" s="256"/>
      <c r="G813" s="257"/>
      <c r="H813" s="258"/>
      <c r="I813" s="259"/>
      <c r="J813" s="260"/>
      <c r="K813" s="261"/>
      <c r="L813" s="262"/>
      <c r="M813" s="263"/>
      <c r="N813" s="263"/>
    </row>
    <row r="814" spans="2:14" s="41" customFormat="1" x14ac:dyDescent="0.3">
      <c r="B814" s="99"/>
      <c r="C814" s="57"/>
      <c r="D814" s="44"/>
      <c r="E814" s="250"/>
      <c r="F814" s="251"/>
      <c r="G814" s="252"/>
      <c r="H814" s="253"/>
      <c r="I814" s="254"/>
      <c r="J814" s="246"/>
      <c r="K814" s="247"/>
      <c r="L814" s="248"/>
      <c r="M814" s="237"/>
      <c r="N814" s="237"/>
    </row>
    <row r="815" spans="2:14" s="41" customFormat="1" x14ac:dyDescent="0.3">
      <c r="B815" s="582"/>
      <c r="C815" s="56"/>
      <c r="D815" s="44"/>
      <c r="E815" s="250"/>
      <c r="F815" s="251"/>
      <c r="G815" s="252"/>
      <c r="H815" s="253"/>
      <c r="I815" s="254"/>
      <c r="J815" s="246"/>
      <c r="K815" s="247"/>
      <c r="L815" s="248"/>
      <c r="M815" s="237"/>
      <c r="N815" s="237"/>
    </row>
    <row r="816" spans="2:14" s="41" customFormat="1" x14ac:dyDescent="0.3">
      <c r="B816" s="582"/>
      <c r="C816" s="52"/>
      <c r="D816" s="44"/>
      <c r="E816" s="250"/>
      <c r="F816" s="251"/>
      <c r="G816" s="252"/>
      <c r="H816" s="253"/>
      <c r="I816" s="254"/>
      <c r="J816" s="246"/>
      <c r="K816" s="247"/>
      <c r="L816" s="248"/>
      <c r="M816" s="237"/>
      <c r="N816" s="237"/>
    </row>
    <row r="817" spans="2:14" s="41" customFormat="1" x14ac:dyDescent="0.3">
      <c r="B817" s="582"/>
      <c r="C817" s="52"/>
      <c r="D817" s="44"/>
      <c r="E817" s="250"/>
      <c r="F817" s="251"/>
      <c r="G817" s="252"/>
      <c r="H817" s="253"/>
      <c r="I817" s="254"/>
      <c r="J817" s="246"/>
      <c r="K817" s="247"/>
      <c r="L817" s="248"/>
      <c r="M817" s="237"/>
      <c r="N817" s="237"/>
    </row>
    <row r="818" spans="2:14" s="41" customFormat="1" x14ac:dyDescent="0.3">
      <c r="B818" s="100"/>
      <c r="D818" s="58"/>
      <c r="E818" s="315"/>
      <c r="F818" s="115"/>
      <c r="G818" s="116"/>
      <c r="H818" s="117"/>
      <c r="I818" s="118"/>
      <c r="J818" s="119"/>
      <c r="K818" s="118"/>
      <c r="L818" s="316"/>
      <c r="M818" s="317"/>
      <c r="N818" s="317"/>
    </row>
    <row r="819" spans="2:14" s="41" customFormat="1" x14ac:dyDescent="0.3">
      <c r="B819" s="100"/>
      <c r="D819" s="58"/>
      <c r="E819" s="315"/>
      <c r="F819" s="318"/>
      <c r="G819" s="319"/>
      <c r="H819" s="320"/>
      <c r="I819" s="107"/>
      <c r="J819" s="174"/>
      <c r="K819" s="107"/>
      <c r="L819" s="316"/>
      <c r="M819" s="317"/>
      <c r="N819" s="317"/>
    </row>
    <row r="820" spans="2:14" s="41" customFormat="1" x14ac:dyDescent="0.3">
      <c r="B820" s="100"/>
      <c r="D820" s="58"/>
      <c r="E820" s="315"/>
      <c r="F820" s="318"/>
      <c r="G820" s="319"/>
      <c r="H820" s="320"/>
      <c r="I820" s="107"/>
      <c r="J820" s="174"/>
      <c r="K820" s="107"/>
      <c r="L820" s="316"/>
      <c r="M820" s="317"/>
      <c r="N820" s="317"/>
    </row>
    <row r="821" spans="2:14" s="41" customFormat="1" x14ac:dyDescent="0.3">
      <c r="B821" s="100"/>
      <c r="C821" s="49"/>
      <c r="D821" s="59"/>
      <c r="E821" s="321"/>
      <c r="F821" s="322"/>
      <c r="G821" s="323"/>
      <c r="H821" s="324"/>
      <c r="I821" s="325"/>
      <c r="J821" s="326"/>
      <c r="K821" s="327"/>
      <c r="L821" s="328"/>
      <c r="M821" s="329"/>
      <c r="N821" s="329"/>
    </row>
    <row r="822" spans="2:14" s="41" customFormat="1" x14ac:dyDescent="0.3">
      <c r="B822" s="100"/>
      <c r="C822" s="49"/>
      <c r="D822" s="59"/>
      <c r="E822" s="321"/>
      <c r="F822" s="322"/>
      <c r="G822" s="323"/>
      <c r="H822" s="324"/>
      <c r="I822" s="325"/>
      <c r="J822" s="326"/>
      <c r="K822" s="327"/>
      <c r="L822" s="328"/>
      <c r="M822" s="329"/>
      <c r="N822" s="329"/>
    </row>
    <row r="823" spans="2:14" s="41" customFormat="1" x14ac:dyDescent="0.3">
      <c r="B823" s="100"/>
      <c r="C823" s="49"/>
      <c r="D823" s="59"/>
      <c r="E823" s="321"/>
      <c r="F823" s="322"/>
      <c r="G823" s="323"/>
      <c r="H823" s="324"/>
      <c r="I823" s="325"/>
      <c r="J823" s="326"/>
      <c r="K823" s="327"/>
      <c r="L823" s="328"/>
      <c r="M823" s="329"/>
      <c r="N823" s="329"/>
    </row>
    <row r="824" spans="2:14" s="41" customFormat="1" x14ac:dyDescent="0.3">
      <c r="B824" s="100"/>
      <c r="D824" s="58"/>
      <c r="E824" s="315"/>
      <c r="F824" s="318"/>
      <c r="G824" s="319"/>
      <c r="H824" s="320"/>
      <c r="I824" s="107"/>
      <c r="J824" s="174"/>
      <c r="K824" s="107"/>
      <c r="L824" s="316"/>
      <c r="M824" s="317"/>
      <c r="N824" s="317"/>
    </row>
  </sheetData>
  <mergeCells count="9">
    <mergeCell ref="B752:B753"/>
    <mergeCell ref="B758:B760"/>
    <mergeCell ref="B815:B817"/>
    <mergeCell ref="C1:F1"/>
    <mergeCell ref="C2:G2"/>
    <mergeCell ref="B4:B5"/>
    <mergeCell ref="C4:C5"/>
    <mergeCell ref="D4:D5"/>
    <mergeCell ref="E4:L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2"/>
  <sheetViews>
    <sheetView topLeftCell="A4" workbookViewId="0">
      <selection activeCell="Z20" sqref="Z20"/>
    </sheetView>
  </sheetViews>
  <sheetFormatPr defaultRowHeight="16.5" x14ac:dyDescent="0.3"/>
  <cols>
    <col min="1" max="1" width="6.28515625" style="35" customWidth="1"/>
    <col min="2" max="2" width="5.7109375" style="36" customWidth="1"/>
    <col min="3" max="3" width="50" style="35" customWidth="1"/>
    <col min="4" max="4" width="12.7109375" style="37" customWidth="1"/>
    <col min="5" max="5" width="15.7109375" style="114" hidden="1" customWidth="1"/>
    <col min="6" max="6" width="16.28515625" style="318" hidden="1" customWidth="1"/>
    <col min="7" max="7" width="15" style="319" hidden="1" customWidth="1"/>
    <col min="8" max="8" width="18" style="320" hidden="1" customWidth="1"/>
    <col min="9" max="9" width="17.5703125" style="107" hidden="1" customWidth="1"/>
    <col min="10" max="10" width="17.85546875" style="174" hidden="1" customWidth="1"/>
    <col min="11" max="11" width="18.5703125" style="107" hidden="1" customWidth="1"/>
    <col min="12" max="12" width="14.140625" style="330" hidden="1" customWidth="1"/>
    <col min="13" max="14" width="14.85546875" style="330" hidden="1" customWidth="1"/>
    <col min="15" max="15" width="14.85546875" style="332" hidden="1" customWidth="1"/>
    <col min="16" max="16" width="18.42578125" style="333" hidden="1" customWidth="1"/>
    <col min="17" max="17" width="17.42578125" style="332" hidden="1" customWidth="1"/>
    <col min="18" max="18" width="17" style="35" hidden="1" customWidth="1"/>
    <col min="19" max="19" width="17.140625" style="35" hidden="1" customWidth="1"/>
    <col min="20" max="20" width="16.140625" style="35" hidden="1" customWidth="1"/>
    <col min="21" max="21" width="15.7109375" style="97" hidden="1" customWidth="1"/>
    <col min="22" max="22" width="14.140625" style="500" hidden="1" customWidth="1"/>
    <col min="23" max="24" width="14.140625" style="500" customWidth="1"/>
    <col min="25" max="25" width="16.85546875" style="334" customWidth="1"/>
    <col min="26" max="26" width="18.42578125" style="335" customWidth="1"/>
    <col min="27" max="27" width="17.42578125" style="519" customWidth="1"/>
    <col min="28" max="28" width="16.85546875" style="531" customWidth="1"/>
    <col min="29" max="29" width="16.85546875" style="542" customWidth="1"/>
    <col min="30" max="30" width="17" style="35" customWidth="1"/>
    <col min="31" max="32" width="16.28515625" style="35" customWidth="1"/>
    <col min="33" max="33" width="16.85546875" style="35" customWidth="1"/>
    <col min="34" max="35" width="16.28515625" style="35" customWidth="1"/>
    <col min="36" max="205" width="9.140625" style="35"/>
    <col min="206" max="206" width="6.28515625" style="35" customWidth="1"/>
    <col min="207" max="207" width="5.7109375" style="35" customWidth="1"/>
    <col min="208" max="208" width="45.85546875" style="35" customWidth="1"/>
    <col min="209" max="209" width="12.7109375" style="35" customWidth="1"/>
    <col min="210" max="210" width="15.7109375" style="35" customWidth="1"/>
    <col min="211" max="211" width="16.28515625" style="35" customWidth="1"/>
    <col min="212" max="212" width="15" style="35" customWidth="1"/>
    <col min="213" max="213" width="18" style="35" customWidth="1"/>
    <col min="214" max="214" width="20.140625" style="35" customWidth="1"/>
    <col min="215" max="215" width="17.85546875" style="35" customWidth="1"/>
    <col min="216" max="218" width="14.140625" style="35" customWidth="1"/>
    <col min="219" max="219" width="14.5703125" style="35" customWidth="1"/>
    <col min="220" max="220" width="0.140625" style="35" customWidth="1"/>
    <col min="221" max="223" width="17.42578125" style="35" customWidth="1"/>
    <col min="224" max="224" width="15.7109375" style="35" customWidth="1"/>
    <col min="225" max="225" width="17.140625" style="35" customWidth="1"/>
    <col min="226" max="226" width="16.140625" style="35" customWidth="1"/>
    <col min="227" max="227" width="15.7109375" style="35" customWidth="1"/>
    <col min="228" max="234" width="16.28515625" style="35" customWidth="1"/>
    <col min="235" max="237" width="15.85546875" style="35" customWidth="1"/>
    <col min="238" max="239" width="18.85546875" style="35" customWidth="1"/>
    <col min="240" max="240" width="16.42578125" style="35" customWidth="1"/>
    <col min="241" max="241" width="16.28515625" style="35" customWidth="1"/>
    <col min="242" max="242" width="14.140625" style="35" customWidth="1"/>
    <col min="243" max="243" width="15.140625" style="35" customWidth="1"/>
    <col min="244" max="244" width="9.140625" style="35"/>
    <col min="245" max="245" width="11.140625" style="35" bestFit="1" customWidth="1"/>
    <col min="246" max="461" width="9.140625" style="35"/>
    <col min="462" max="462" width="6.28515625" style="35" customWidth="1"/>
    <col min="463" max="463" width="5.7109375" style="35" customWidth="1"/>
    <col min="464" max="464" width="45.85546875" style="35" customWidth="1"/>
    <col min="465" max="465" width="12.7109375" style="35" customWidth="1"/>
    <col min="466" max="466" width="15.7109375" style="35" customWidth="1"/>
    <col min="467" max="467" width="16.28515625" style="35" customWidth="1"/>
    <col min="468" max="468" width="15" style="35" customWidth="1"/>
    <col min="469" max="469" width="18" style="35" customWidth="1"/>
    <col min="470" max="470" width="20.140625" style="35" customWidth="1"/>
    <col min="471" max="471" width="17.85546875" style="35" customWidth="1"/>
    <col min="472" max="474" width="14.140625" style="35" customWidth="1"/>
    <col min="475" max="475" width="14.5703125" style="35" customWidth="1"/>
    <col min="476" max="476" width="0.140625" style="35" customWidth="1"/>
    <col min="477" max="479" width="17.42578125" style="35" customWidth="1"/>
    <col min="480" max="480" width="15.7109375" style="35" customWidth="1"/>
    <col min="481" max="481" width="17.140625" style="35" customWidth="1"/>
    <col min="482" max="482" width="16.140625" style="35" customWidth="1"/>
    <col min="483" max="483" width="15.7109375" style="35" customWidth="1"/>
    <col min="484" max="490" width="16.28515625" style="35" customWidth="1"/>
    <col min="491" max="493" width="15.85546875" style="35" customWidth="1"/>
    <col min="494" max="495" width="18.85546875" style="35" customWidth="1"/>
    <col min="496" max="496" width="16.42578125" style="35" customWidth="1"/>
    <col min="497" max="497" width="16.28515625" style="35" customWidth="1"/>
    <col min="498" max="498" width="14.140625" style="35" customWidth="1"/>
    <col min="499" max="499" width="15.140625" style="35" customWidth="1"/>
    <col min="500" max="500" width="9.140625" style="35"/>
    <col min="501" max="501" width="11.140625" style="35" bestFit="1" customWidth="1"/>
    <col min="502" max="717" width="9.140625" style="35"/>
    <col min="718" max="718" width="6.28515625" style="35" customWidth="1"/>
    <col min="719" max="719" width="5.7109375" style="35" customWidth="1"/>
    <col min="720" max="720" width="45.85546875" style="35" customWidth="1"/>
    <col min="721" max="721" width="12.7109375" style="35" customWidth="1"/>
    <col min="722" max="722" width="15.7109375" style="35" customWidth="1"/>
    <col min="723" max="723" width="16.28515625" style="35" customWidth="1"/>
    <col min="724" max="724" width="15" style="35" customWidth="1"/>
    <col min="725" max="725" width="18" style="35" customWidth="1"/>
    <col min="726" max="726" width="20.140625" style="35" customWidth="1"/>
    <col min="727" max="727" width="17.85546875" style="35" customWidth="1"/>
    <col min="728" max="730" width="14.140625" style="35" customWidth="1"/>
    <col min="731" max="731" width="14.5703125" style="35" customWidth="1"/>
    <col min="732" max="732" width="0.140625" style="35" customWidth="1"/>
    <col min="733" max="735" width="17.42578125" style="35" customWidth="1"/>
    <col min="736" max="736" width="15.7109375" style="35" customWidth="1"/>
    <col min="737" max="737" width="17.140625" style="35" customWidth="1"/>
    <col min="738" max="738" width="16.140625" style="35" customWidth="1"/>
    <col min="739" max="739" width="15.7109375" style="35" customWidth="1"/>
    <col min="740" max="746" width="16.28515625" style="35" customWidth="1"/>
    <col min="747" max="749" width="15.85546875" style="35" customWidth="1"/>
    <col min="750" max="751" width="18.85546875" style="35" customWidth="1"/>
    <col min="752" max="752" width="16.42578125" style="35" customWidth="1"/>
    <col min="753" max="753" width="16.28515625" style="35" customWidth="1"/>
    <col min="754" max="754" width="14.140625" style="35" customWidth="1"/>
    <col min="755" max="755" width="15.140625" style="35" customWidth="1"/>
    <col min="756" max="756" width="9.140625" style="35"/>
    <col min="757" max="757" width="11.140625" style="35" bestFit="1" customWidth="1"/>
    <col min="758" max="973" width="9.140625" style="35"/>
    <col min="974" max="974" width="6.28515625" style="35" customWidth="1"/>
    <col min="975" max="975" width="5.7109375" style="35" customWidth="1"/>
    <col min="976" max="976" width="45.85546875" style="35" customWidth="1"/>
    <col min="977" max="977" width="12.7109375" style="35" customWidth="1"/>
    <col min="978" max="978" width="15.7109375" style="35" customWidth="1"/>
    <col min="979" max="979" width="16.28515625" style="35" customWidth="1"/>
    <col min="980" max="980" width="15" style="35" customWidth="1"/>
    <col min="981" max="981" width="18" style="35" customWidth="1"/>
    <col min="982" max="982" width="20.140625" style="35" customWidth="1"/>
    <col min="983" max="983" width="17.85546875" style="35" customWidth="1"/>
    <col min="984" max="986" width="14.140625" style="35" customWidth="1"/>
    <col min="987" max="987" width="14.5703125" style="35" customWidth="1"/>
    <col min="988" max="988" width="0.140625" style="35" customWidth="1"/>
    <col min="989" max="991" width="17.42578125" style="35" customWidth="1"/>
    <col min="992" max="992" width="15.7109375" style="35" customWidth="1"/>
    <col min="993" max="993" width="17.140625" style="35" customWidth="1"/>
    <col min="994" max="994" width="16.140625" style="35" customWidth="1"/>
    <col min="995" max="995" width="15.7109375" style="35" customWidth="1"/>
    <col min="996" max="1002" width="16.28515625" style="35" customWidth="1"/>
    <col min="1003" max="1005" width="15.85546875" style="35" customWidth="1"/>
    <col min="1006" max="1007" width="18.85546875" style="35" customWidth="1"/>
    <col min="1008" max="1008" width="16.42578125" style="35" customWidth="1"/>
    <col min="1009" max="1009" width="16.28515625" style="35" customWidth="1"/>
    <col min="1010" max="1010" width="14.140625" style="35" customWidth="1"/>
    <col min="1011" max="1011" width="15.140625" style="35" customWidth="1"/>
    <col min="1012" max="1012" width="9.140625" style="35"/>
    <col min="1013" max="1013" width="11.140625" style="35" bestFit="1" customWidth="1"/>
    <col min="1014" max="1229" width="9.140625" style="35"/>
    <col min="1230" max="1230" width="6.28515625" style="35" customWidth="1"/>
    <col min="1231" max="1231" width="5.7109375" style="35" customWidth="1"/>
    <col min="1232" max="1232" width="45.85546875" style="35" customWidth="1"/>
    <col min="1233" max="1233" width="12.7109375" style="35" customWidth="1"/>
    <col min="1234" max="1234" width="15.7109375" style="35" customWidth="1"/>
    <col min="1235" max="1235" width="16.28515625" style="35" customWidth="1"/>
    <col min="1236" max="1236" width="15" style="35" customWidth="1"/>
    <col min="1237" max="1237" width="18" style="35" customWidth="1"/>
    <col min="1238" max="1238" width="20.140625" style="35" customWidth="1"/>
    <col min="1239" max="1239" width="17.85546875" style="35" customWidth="1"/>
    <col min="1240" max="1242" width="14.140625" style="35" customWidth="1"/>
    <col min="1243" max="1243" width="14.5703125" style="35" customWidth="1"/>
    <col min="1244" max="1244" width="0.140625" style="35" customWidth="1"/>
    <col min="1245" max="1247" width="17.42578125" style="35" customWidth="1"/>
    <col min="1248" max="1248" width="15.7109375" style="35" customWidth="1"/>
    <col min="1249" max="1249" width="17.140625" style="35" customWidth="1"/>
    <col min="1250" max="1250" width="16.140625" style="35" customWidth="1"/>
    <col min="1251" max="1251" width="15.7109375" style="35" customWidth="1"/>
    <col min="1252" max="1258" width="16.28515625" style="35" customWidth="1"/>
    <col min="1259" max="1261" width="15.85546875" style="35" customWidth="1"/>
    <col min="1262" max="1263" width="18.85546875" style="35" customWidth="1"/>
    <col min="1264" max="1264" width="16.42578125" style="35" customWidth="1"/>
    <col min="1265" max="1265" width="16.28515625" style="35" customWidth="1"/>
    <col min="1266" max="1266" width="14.140625" style="35" customWidth="1"/>
    <col min="1267" max="1267" width="15.140625" style="35" customWidth="1"/>
    <col min="1268" max="1268" width="9.140625" style="35"/>
    <col min="1269" max="1269" width="11.140625" style="35" bestFit="1" customWidth="1"/>
    <col min="1270" max="1485" width="9.140625" style="35"/>
    <col min="1486" max="1486" width="6.28515625" style="35" customWidth="1"/>
    <col min="1487" max="1487" width="5.7109375" style="35" customWidth="1"/>
    <col min="1488" max="1488" width="45.85546875" style="35" customWidth="1"/>
    <col min="1489" max="1489" width="12.7109375" style="35" customWidth="1"/>
    <col min="1490" max="1490" width="15.7109375" style="35" customWidth="1"/>
    <col min="1491" max="1491" width="16.28515625" style="35" customWidth="1"/>
    <col min="1492" max="1492" width="15" style="35" customWidth="1"/>
    <col min="1493" max="1493" width="18" style="35" customWidth="1"/>
    <col min="1494" max="1494" width="20.140625" style="35" customWidth="1"/>
    <col min="1495" max="1495" width="17.85546875" style="35" customWidth="1"/>
    <col min="1496" max="1498" width="14.140625" style="35" customWidth="1"/>
    <col min="1499" max="1499" width="14.5703125" style="35" customWidth="1"/>
    <col min="1500" max="1500" width="0.140625" style="35" customWidth="1"/>
    <col min="1501" max="1503" width="17.42578125" style="35" customWidth="1"/>
    <col min="1504" max="1504" width="15.7109375" style="35" customWidth="1"/>
    <col min="1505" max="1505" width="17.140625" style="35" customWidth="1"/>
    <col min="1506" max="1506" width="16.140625" style="35" customWidth="1"/>
    <col min="1507" max="1507" width="15.7109375" style="35" customWidth="1"/>
    <col min="1508" max="1514" width="16.28515625" style="35" customWidth="1"/>
    <col min="1515" max="1517" width="15.85546875" style="35" customWidth="1"/>
    <col min="1518" max="1519" width="18.85546875" style="35" customWidth="1"/>
    <col min="1520" max="1520" width="16.42578125" style="35" customWidth="1"/>
    <col min="1521" max="1521" width="16.28515625" style="35" customWidth="1"/>
    <col min="1522" max="1522" width="14.140625" style="35" customWidth="1"/>
    <col min="1523" max="1523" width="15.140625" style="35" customWidth="1"/>
    <col min="1524" max="1524" width="9.140625" style="35"/>
    <col min="1525" max="1525" width="11.140625" style="35" bestFit="1" customWidth="1"/>
    <col min="1526" max="1741" width="9.140625" style="35"/>
    <col min="1742" max="1742" width="6.28515625" style="35" customWidth="1"/>
    <col min="1743" max="1743" width="5.7109375" style="35" customWidth="1"/>
    <col min="1744" max="1744" width="45.85546875" style="35" customWidth="1"/>
    <col min="1745" max="1745" width="12.7109375" style="35" customWidth="1"/>
    <col min="1746" max="1746" width="15.7109375" style="35" customWidth="1"/>
    <col min="1747" max="1747" width="16.28515625" style="35" customWidth="1"/>
    <col min="1748" max="1748" width="15" style="35" customWidth="1"/>
    <col min="1749" max="1749" width="18" style="35" customWidth="1"/>
    <col min="1750" max="1750" width="20.140625" style="35" customWidth="1"/>
    <col min="1751" max="1751" width="17.85546875" style="35" customWidth="1"/>
    <col min="1752" max="1754" width="14.140625" style="35" customWidth="1"/>
    <col min="1755" max="1755" width="14.5703125" style="35" customWidth="1"/>
    <col min="1756" max="1756" width="0.140625" style="35" customWidth="1"/>
    <col min="1757" max="1759" width="17.42578125" style="35" customWidth="1"/>
    <col min="1760" max="1760" width="15.7109375" style="35" customWidth="1"/>
    <col min="1761" max="1761" width="17.140625" style="35" customWidth="1"/>
    <col min="1762" max="1762" width="16.140625" style="35" customWidth="1"/>
    <col min="1763" max="1763" width="15.7109375" style="35" customWidth="1"/>
    <col min="1764" max="1770" width="16.28515625" style="35" customWidth="1"/>
    <col min="1771" max="1773" width="15.85546875" style="35" customWidth="1"/>
    <col min="1774" max="1775" width="18.85546875" style="35" customWidth="1"/>
    <col min="1776" max="1776" width="16.42578125" style="35" customWidth="1"/>
    <col min="1777" max="1777" width="16.28515625" style="35" customWidth="1"/>
    <col min="1778" max="1778" width="14.140625" style="35" customWidth="1"/>
    <col min="1779" max="1779" width="15.140625" style="35" customWidth="1"/>
    <col min="1780" max="1780" width="9.140625" style="35"/>
    <col min="1781" max="1781" width="11.140625" style="35" bestFit="1" customWidth="1"/>
    <col min="1782" max="1997" width="9.140625" style="35"/>
    <col min="1998" max="1998" width="6.28515625" style="35" customWidth="1"/>
    <col min="1999" max="1999" width="5.7109375" style="35" customWidth="1"/>
    <col min="2000" max="2000" width="45.85546875" style="35" customWidth="1"/>
    <col min="2001" max="2001" width="12.7109375" style="35" customWidth="1"/>
    <col min="2002" max="2002" width="15.7109375" style="35" customWidth="1"/>
    <col min="2003" max="2003" width="16.28515625" style="35" customWidth="1"/>
    <col min="2004" max="2004" width="15" style="35" customWidth="1"/>
    <col min="2005" max="2005" width="18" style="35" customWidth="1"/>
    <col min="2006" max="2006" width="20.140625" style="35" customWidth="1"/>
    <col min="2007" max="2007" width="17.85546875" style="35" customWidth="1"/>
    <col min="2008" max="2010" width="14.140625" style="35" customWidth="1"/>
    <col min="2011" max="2011" width="14.5703125" style="35" customWidth="1"/>
    <col min="2012" max="2012" width="0.140625" style="35" customWidth="1"/>
    <col min="2013" max="2015" width="17.42578125" style="35" customWidth="1"/>
    <col min="2016" max="2016" width="15.7109375" style="35" customWidth="1"/>
    <col min="2017" max="2017" width="17.140625" style="35" customWidth="1"/>
    <col min="2018" max="2018" width="16.140625" style="35" customWidth="1"/>
    <col min="2019" max="2019" width="15.7109375" style="35" customWidth="1"/>
    <col min="2020" max="2026" width="16.28515625" style="35" customWidth="1"/>
    <col min="2027" max="2029" width="15.85546875" style="35" customWidth="1"/>
    <col min="2030" max="2031" width="18.85546875" style="35" customWidth="1"/>
    <col min="2032" max="2032" width="16.42578125" style="35" customWidth="1"/>
    <col min="2033" max="2033" width="16.28515625" style="35" customWidth="1"/>
    <col min="2034" max="2034" width="14.140625" style="35" customWidth="1"/>
    <col min="2035" max="2035" width="15.140625" style="35" customWidth="1"/>
    <col min="2036" max="2036" width="9.140625" style="35"/>
    <col min="2037" max="2037" width="11.140625" style="35" bestFit="1" customWidth="1"/>
    <col min="2038" max="2253" width="9.140625" style="35"/>
    <col min="2254" max="2254" width="6.28515625" style="35" customWidth="1"/>
    <col min="2255" max="2255" width="5.7109375" style="35" customWidth="1"/>
    <col min="2256" max="2256" width="45.85546875" style="35" customWidth="1"/>
    <col min="2257" max="2257" width="12.7109375" style="35" customWidth="1"/>
    <col min="2258" max="2258" width="15.7109375" style="35" customWidth="1"/>
    <col min="2259" max="2259" width="16.28515625" style="35" customWidth="1"/>
    <col min="2260" max="2260" width="15" style="35" customWidth="1"/>
    <col min="2261" max="2261" width="18" style="35" customWidth="1"/>
    <col min="2262" max="2262" width="20.140625" style="35" customWidth="1"/>
    <col min="2263" max="2263" width="17.85546875" style="35" customWidth="1"/>
    <col min="2264" max="2266" width="14.140625" style="35" customWidth="1"/>
    <col min="2267" max="2267" width="14.5703125" style="35" customWidth="1"/>
    <col min="2268" max="2268" width="0.140625" style="35" customWidth="1"/>
    <col min="2269" max="2271" width="17.42578125" style="35" customWidth="1"/>
    <col min="2272" max="2272" width="15.7109375" style="35" customWidth="1"/>
    <col min="2273" max="2273" width="17.140625" style="35" customWidth="1"/>
    <col min="2274" max="2274" width="16.140625" style="35" customWidth="1"/>
    <col min="2275" max="2275" width="15.7109375" style="35" customWidth="1"/>
    <col min="2276" max="2282" width="16.28515625" style="35" customWidth="1"/>
    <col min="2283" max="2285" width="15.85546875" style="35" customWidth="1"/>
    <col min="2286" max="2287" width="18.85546875" style="35" customWidth="1"/>
    <col min="2288" max="2288" width="16.42578125" style="35" customWidth="1"/>
    <col min="2289" max="2289" width="16.28515625" style="35" customWidth="1"/>
    <col min="2290" max="2290" width="14.140625" style="35" customWidth="1"/>
    <col min="2291" max="2291" width="15.140625" style="35" customWidth="1"/>
    <col min="2292" max="2292" width="9.140625" style="35"/>
    <col min="2293" max="2293" width="11.140625" style="35" bestFit="1" customWidth="1"/>
    <col min="2294" max="2509" width="9.140625" style="35"/>
    <col min="2510" max="2510" width="6.28515625" style="35" customWidth="1"/>
    <col min="2511" max="2511" width="5.7109375" style="35" customWidth="1"/>
    <col min="2512" max="2512" width="45.85546875" style="35" customWidth="1"/>
    <col min="2513" max="2513" width="12.7109375" style="35" customWidth="1"/>
    <col min="2514" max="2514" width="15.7109375" style="35" customWidth="1"/>
    <col min="2515" max="2515" width="16.28515625" style="35" customWidth="1"/>
    <col min="2516" max="2516" width="15" style="35" customWidth="1"/>
    <col min="2517" max="2517" width="18" style="35" customWidth="1"/>
    <col min="2518" max="2518" width="20.140625" style="35" customWidth="1"/>
    <col min="2519" max="2519" width="17.85546875" style="35" customWidth="1"/>
    <col min="2520" max="2522" width="14.140625" style="35" customWidth="1"/>
    <col min="2523" max="2523" width="14.5703125" style="35" customWidth="1"/>
    <col min="2524" max="2524" width="0.140625" style="35" customWidth="1"/>
    <col min="2525" max="2527" width="17.42578125" style="35" customWidth="1"/>
    <col min="2528" max="2528" width="15.7109375" style="35" customWidth="1"/>
    <col min="2529" max="2529" width="17.140625" style="35" customWidth="1"/>
    <col min="2530" max="2530" width="16.140625" style="35" customWidth="1"/>
    <col min="2531" max="2531" width="15.7109375" style="35" customWidth="1"/>
    <col min="2532" max="2538" width="16.28515625" style="35" customWidth="1"/>
    <col min="2539" max="2541" width="15.85546875" style="35" customWidth="1"/>
    <col min="2542" max="2543" width="18.85546875" style="35" customWidth="1"/>
    <col min="2544" max="2544" width="16.42578125" style="35" customWidth="1"/>
    <col min="2545" max="2545" width="16.28515625" style="35" customWidth="1"/>
    <col min="2546" max="2546" width="14.140625" style="35" customWidth="1"/>
    <col min="2547" max="2547" width="15.140625" style="35" customWidth="1"/>
    <col min="2548" max="2548" width="9.140625" style="35"/>
    <col min="2549" max="2549" width="11.140625" style="35" bestFit="1" customWidth="1"/>
    <col min="2550" max="2765" width="9.140625" style="35"/>
    <col min="2766" max="2766" width="6.28515625" style="35" customWidth="1"/>
    <col min="2767" max="2767" width="5.7109375" style="35" customWidth="1"/>
    <col min="2768" max="2768" width="45.85546875" style="35" customWidth="1"/>
    <col min="2769" max="2769" width="12.7109375" style="35" customWidth="1"/>
    <col min="2770" max="2770" width="15.7109375" style="35" customWidth="1"/>
    <col min="2771" max="2771" width="16.28515625" style="35" customWidth="1"/>
    <col min="2772" max="2772" width="15" style="35" customWidth="1"/>
    <col min="2773" max="2773" width="18" style="35" customWidth="1"/>
    <col min="2774" max="2774" width="20.140625" style="35" customWidth="1"/>
    <col min="2775" max="2775" width="17.85546875" style="35" customWidth="1"/>
    <col min="2776" max="2778" width="14.140625" style="35" customWidth="1"/>
    <col min="2779" max="2779" width="14.5703125" style="35" customWidth="1"/>
    <col min="2780" max="2780" width="0.140625" style="35" customWidth="1"/>
    <col min="2781" max="2783" width="17.42578125" style="35" customWidth="1"/>
    <col min="2784" max="2784" width="15.7109375" style="35" customWidth="1"/>
    <col min="2785" max="2785" width="17.140625" style="35" customWidth="1"/>
    <col min="2786" max="2786" width="16.140625" style="35" customWidth="1"/>
    <col min="2787" max="2787" width="15.7109375" style="35" customWidth="1"/>
    <col min="2788" max="2794" width="16.28515625" style="35" customWidth="1"/>
    <col min="2795" max="2797" width="15.85546875" style="35" customWidth="1"/>
    <col min="2798" max="2799" width="18.85546875" style="35" customWidth="1"/>
    <col min="2800" max="2800" width="16.42578125" style="35" customWidth="1"/>
    <col min="2801" max="2801" width="16.28515625" style="35" customWidth="1"/>
    <col min="2802" max="2802" width="14.140625" style="35" customWidth="1"/>
    <col min="2803" max="2803" width="15.140625" style="35" customWidth="1"/>
    <col min="2804" max="2804" width="9.140625" style="35"/>
    <col min="2805" max="2805" width="11.140625" style="35" bestFit="1" customWidth="1"/>
    <col min="2806" max="3021" width="9.140625" style="35"/>
    <col min="3022" max="3022" width="6.28515625" style="35" customWidth="1"/>
    <col min="3023" max="3023" width="5.7109375" style="35" customWidth="1"/>
    <col min="3024" max="3024" width="45.85546875" style="35" customWidth="1"/>
    <col min="3025" max="3025" width="12.7109375" style="35" customWidth="1"/>
    <col min="3026" max="3026" width="15.7109375" style="35" customWidth="1"/>
    <col min="3027" max="3027" width="16.28515625" style="35" customWidth="1"/>
    <col min="3028" max="3028" width="15" style="35" customWidth="1"/>
    <col min="3029" max="3029" width="18" style="35" customWidth="1"/>
    <col min="3030" max="3030" width="20.140625" style="35" customWidth="1"/>
    <col min="3031" max="3031" width="17.85546875" style="35" customWidth="1"/>
    <col min="3032" max="3034" width="14.140625" style="35" customWidth="1"/>
    <col min="3035" max="3035" width="14.5703125" style="35" customWidth="1"/>
    <col min="3036" max="3036" width="0.140625" style="35" customWidth="1"/>
    <col min="3037" max="3039" width="17.42578125" style="35" customWidth="1"/>
    <col min="3040" max="3040" width="15.7109375" style="35" customWidth="1"/>
    <col min="3041" max="3041" width="17.140625" style="35" customWidth="1"/>
    <col min="3042" max="3042" width="16.140625" style="35" customWidth="1"/>
    <col min="3043" max="3043" width="15.7109375" style="35" customWidth="1"/>
    <col min="3044" max="3050" width="16.28515625" style="35" customWidth="1"/>
    <col min="3051" max="3053" width="15.85546875" style="35" customWidth="1"/>
    <col min="3054" max="3055" width="18.85546875" style="35" customWidth="1"/>
    <col min="3056" max="3056" width="16.42578125" style="35" customWidth="1"/>
    <col min="3057" max="3057" width="16.28515625" style="35" customWidth="1"/>
    <col min="3058" max="3058" width="14.140625" style="35" customWidth="1"/>
    <col min="3059" max="3059" width="15.140625" style="35" customWidth="1"/>
    <col min="3060" max="3060" width="9.140625" style="35"/>
    <col min="3061" max="3061" width="11.140625" style="35" bestFit="1" customWidth="1"/>
    <col min="3062" max="3277" width="9.140625" style="35"/>
    <col min="3278" max="3278" width="6.28515625" style="35" customWidth="1"/>
    <col min="3279" max="3279" width="5.7109375" style="35" customWidth="1"/>
    <col min="3280" max="3280" width="45.85546875" style="35" customWidth="1"/>
    <col min="3281" max="3281" width="12.7109375" style="35" customWidth="1"/>
    <col min="3282" max="3282" width="15.7109375" style="35" customWidth="1"/>
    <col min="3283" max="3283" width="16.28515625" style="35" customWidth="1"/>
    <col min="3284" max="3284" width="15" style="35" customWidth="1"/>
    <col min="3285" max="3285" width="18" style="35" customWidth="1"/>
    <col min="3286" max="3286" width="20.140625" style="35" customWidth="1"/>
    <col min="3287" max="3287" width="17.85546875" style="35" customWidth="1"/>
    <col min="3288" max="3290" width="14.140625" style="35" customWidth="1"/>
    <col min="3291" max="3291" width="14.5703125" style="35" customWidth="1"/>
    <col min="3292" max="3292" width="0.140625" style="35" customWidth="1"/>
    <col min="3293" max="3295" width="17.42578125" style="35" customWidth="1"/>
    <col min="3296" max="3296" width="15.7109375" style="35" customWidth="1"/>
    <col min="3297" max="3297" width="17.140625" style="35" customWidth="1"/>
    <col min="3298" max="3298" width="16.140625" style="35" customWidth="1"/>
    <col min="3299" max="3299" width="15.7109375" style="35" customWidth="1"/>
    <col min="3300" max="3306" width="16.28515625" style="35" customWidth="1"/>
    <col min="3307" max="3309" width="15.85546875" style="35" customWidth="1"/>
    <col min="3310" max="3311" width="18.85546875" style="35" customWidth="1"/>
    <col min="3312" max="3312" width="16.42578125" style="35" customWidth="1"/>
    <col min="3313" max="3313" width="16.28515625" style="35" customWidth="1"/>
    <col min="3314" max="3314" width="14.140625" style="35" customWidth="1"/>
    <col min="3315" max="3315" width="15.140625" style="35" customWidth="1"/>
    <col min="3316" max="3316" width="9.140625" style="35"/>
    <col min="3317" max="3317" width="11.140625" style="35" bestFit="1" customWidth="1"/>
    <col min="3318" max="3533" width="9.140625" style="35"/>
    <col min="3534" max="3534" width="6.28515625" style="35" customWidth="1"/>
    <col min="3535" max="3535" width="5.7109375" style="35" customWidth="1"/>
    <col min="3536" max="3536" width="45.85546875" style="35" customWidth="1"/>
    <col min="3537" max="3537" width="12.7109375" style="35" customWidth="1"/>
    <col min="3538" max="3538" width="15.7109375" style="35" customWidth="1"/>
    <col min="3539" max="3539" width="16.28515625" style="35" customWidth="1"/>
    <col min="3540" max="3540" width="15" style="35" customWidth="1"/>
    <col min="3541" max="3541" width="18" style="35" customWidth="1"/>
    <col min="3542" max="3542" width="20.140625" style="35" customWidth="1"/>
    <col min="3543" max="3543" width="17.85546875" style="35" customWidth="1"/>
    <col min="3544" max="3546" width="14.140625" style="35" customWidth="1"/>
    <col min="3547" max="3547" width="14.5703125" style="35" customWidth="1"/>
    <col min="3548" max="3548" width="0.140625" style="35" customWidth="1"/>
    <col min="3549" max="3551" width="17.42578125" style="35" customWidth="1"/>
    <col min="3552" max="3552" width="15.7109375" style="35" customWidth="1"/>
    <col min="3553" max="3553" width="17.140625" style="35" customWidth="1"/>
    <col min="3554" max="3554" width="16.140625" style="35" customWidth="1"/>
    <col min="3555" max="3555" width="15.7109375" style="35" customWidth="1"/>
    <col min="3556" max="3562" width="16.28515625" style="35" customWidth="1"/>
    <col min="3563" max="3565" width="15.85546875" style="35" customWidth="1"/>
    <col min="3566" max="3567" width="18.85546875" style="35" customWidth="1"/>
    <col min="3568" max="3568" width="16.42578125" style="35" customWidth="1"/>
    <col min="3569" max="3569" width="16.28515625" style="35" customWidth="1"/>
    <col min="3570" max="3570" width="14.140625" style="35" customWidth="1"/>
    <col min="3571" max="3571" width="15.140625" style="35" customWidth="1"/>
    <col min="3572" max="3572" width="9.140625" style="35"/>
    <col min="3573" max="3573" width="11.140625" style="35" bestFit="1" customWidth="1"/>
    <col min="3574" max="3789" width="9.140625" style="35"/>
    <col min="3790" max="3790" width="6.28515625" style="35" customWidth="1"/>
    <col min="3791" max="3791" width="5.7109375" style="35" customWidth="1"/>
    <col min="3792" max="3792" width="45.85546875" style="35" customWidth="1"/>
    <col min="3793" max="3793" width="12.7109375" style="35" customWidth="1"/>
    <col min="3794" max="3794" width="15.7109375" style="35" customWidth="1"/>
    <col min="3795" max="3795" width="16.28515625" style="35" customWidth="1"/>
    <col min="3796" max="3796" width="15" style="35" customWidth="1"/>
    <col min="3797" max="3797" width="18" style="35" customWidth="1"/>
    <col min="3798" max="3798" width="20.140625" style="35" customWidth="1"/>
    <col min="3799" max="3799" width="17.85546875" style="35" customWidth="1"/>
    <col min="3800" max="3802" width="14.140625" style="35" customWidth="1"/>
    <col min="3803" max="3803" width="14.5703125" style="35" customWidth="1"/>
    <col min="3804" max="3804" width="0.140625" style="35" customWidth="1"/>
    <col min="3805" max="3807" width="17.42578125" style="35" customWidth="1"/>
    <col min="3808" max="3808" width="15.7109375" style="35" customWidth="1"/>
    <col min="3809" max="3809" width="17.140625" style="35" customWidth="1"/>
    <col min="3810" max="3810" width="16.140625" style="35" customWidth="1"/>
    <col min="3811" max="3811" width="15.7109375" style="35" customWidth="1"/>
    <col min="3812" max="3818" width="16.28515625" style="35" customWidth="1"/>
    <col min="3819" max="3821" width="15.85546875" style="35" customWidth="1"/>
    <col min="3822" max="3823" width="18.85546875" style="35" customWidth="1"/>
    <col min="3824" max="3824" width="16.42578125" style="35" customWidth="1"/>
    <col min="3825" max="3825" width="16.28515625" style="35" customWidth="1"/>
    <col min="3826" max="3826" width="14.140625" style="35" customWidth="1"/>
    <col min="3827" max="3827" width="15.140625" style="35" customWidth="1"/>
    <col min="3828" max="3828" width="9.140625" style="35"/>
    <col min="3829" max="3829" width="11.140625" style="35" bestFit="1" customWidth="1"/>
    <col min="3830" max="4045" width="9.140625" style="35"/>
    <col min="4046" max="4046" width="6.28515625" style="35" customWidth="1"/>
    <col min="4047" max="4047" width="5.7109375" style="35" customWidth="1"/>
    <col min="4048" max="4048" width="45.85546875" style="35" customWidth="1"/>
    <col min="4049" max="4049" width="12.7109375" style="35" customWidth="1"/>
    <col min="4050" max="4050" width="15.7109375" style="35" customWidth="1"/>
    <col min="4051" max="4051" width="16.28515625" style="35" customWidth="1"/>
    <col min="4052" max="4052" width="15" style="35" customWidth="1"/>
    <col min="4053" max="4053" width="18" style="35" customWidth="1"/>
    <col min="4054" max="4054" width="20.140625" style="35" customWidth="1"/>
    <col min="4055" max="4055" width="17.85546875" style="35" customWidth="1"/>
    <col min="4056" max="4058" width="14.140625" style="35" customWidth="1"/>
    <col min="4059" max="4059" width="14.5703125" style="35" customWidth="1"/>
    <col min="4060" max="4060" width="0.140625" style="35" customWidth="1"/>
    <col min="4061" max="4063" width="17.42578125" style="35" customWidth="1"/>
    <col min="4064" max="4064" width="15.7109375" style="35" customWidth="1"/>
    <col min="4065" max="4065" width="17.140625" style="35" customWidth="1"/>
    <col min="4066" max="4066" width="16.140625" style="35" customWidth="1"/>
    <col min="4067" max="4067" width="15.7109375" style="35" customWidth="1"/>
    <col min="4068" max="4074" width="16.28515625" style="35" customWidth="1"/>
    <col min="4075" max="4077" width="15.85546875" style="35" customWidth="1"/>
    <col min="4078" max="4079" width="18.85546875" style="35" customWidth="1"/>
    <col min="4080" max="4080" width="16.42578125" style="35" customWidth="1"/>
    <col min="4081" max="4081" width="16.28515625" style="35" customWidth="1"/>
    <col min="4082" max="4082" width="14.140625" style="35" customWidth="1"/>
    <col min="4083" max="4083" width="15.140625" style="35" customWidth="1"/>
    <col min="4084" max="4084" width="9.140625" style="35"/>
    <col min="4085" max="4085" width="11.140625" style="35" bestFit="1" customWidth="1"/>
    <col min="4086" max="4301" width="9.140625" style="35"/>
    <col min="4302" max="4302" width="6.28515625" style="35" customWidth="1"/>
    <col min="4303" max="4303" width="5.7109375" style="35" customWidth="1"/>
    <col min="4304" max="4304" width="45.85546875" style="35" customWidth="1"/>
    <col min="4305" max="4305" width="12.7109375" style="35" customWidth="1"/>
    <col min="4306" max="4306" width="15.7109375" style="35" customWidth="1"/>
    <col min="4307" max="4307" width="16.28515625" style="35" customWidth="1"/>
    <col min="4308" max="4308" width="15" style="35" customWidth="1"/>
    <col min="4309" max="4309" width="18" style="35" customWidth="1"/>
    <col min="4310" max="4310" width="20.140625" style="35" customWidth="1"/>
    <col min="4311" max="4311" width="17.85546875" style="35" customWidth="1"/>
    <col min="4312" max="4314" width="14.140625" style="35" customWidth="1"/>
    <col min="4315" max="4315" width="14.5703125" style="35" customWidth="1"/>
    <col min="4316" max="4316" width="0.140625" style="35" customWidth="1"/>
    <col min="4317" max="4319" width="17.42578125" style="35" customWidth="1"/>
    <col min="4320" max="4320" width="15.7109375" style="35" customWidth="1"/>
    <col min="4321" max="4321" width="17.140625" style="35" customWidth="1"/>
    <col min="4322" max="4322" width="16.140625" style="35" customWidth="1"/>
    <col min="4323" max="4323" width="15.7109375" style="35" customWidth="1"/>
    <col min="4324" max="4330" width="16.28515625" style="35" customWidth="1"/>
    <col min="4331" max="4333" width="15.85546875" style="35" customWidth="1"/>
    <col min="4334" max="4335" width="18.85546875" style="35" customWidth="1"/>
    <col min="4336" max="4336" width="16.42578125" style="35" customWidth="1"/>
    <col min="4337" max="4337" width="16.28515625" style="35" customWidth="1"/>
    <col min="4338" max="4338" width="14.140625" style="35" customWidth="1"/>
    <col min="4339" max="4339" width="15.140625" style="35" customWidth="1"/>
    <col min="4340" max="4340" width="9.140625" style="35"/>
    <col min="4341" max="4341" width="11.140625" style="35" bestFit="1" customWidth="1"/>
    <col min="4342" max="4557" width="9.140625" style="35"/>
    <col min="4558" max="4558" width="6.28515625" style="35" customWidth="1"/>
    <col min="4559" max="4559" width="5.7109375" style="35" customWidth="1"/>
    <col min="4560" max="4560" width="45.85546875" style="35" customWidth="1"/>
    <col min="4561" max="4561" width="12.7109375" style="35" customWidth="1"/>
    <col min="4562" max="4562" width="15.7109375" style="35" customWidth="1"/>
    <col min="4563" max="4563" width="16.28515625" style="35" customWidth="1"/>
    <col min="4564" max="4564" width="15" style="35" customWidth="1"/>
    <col min="4565" max="4565" width="18" style="35" customWidth="1"/>
    <col min="4566" max="4566" width="20.140625" style="35" customWidth="1"/>
    <col min="4567" max="4567" width="17.85546875" style="35" customWidth="1"/>
    <col min="4568" max="4570" width="14.140625" style="35" customWidth="1"/>
    <col min="4571" max="4571" width="14.5703125" style="35" customWidth="1"/>
    <col min="4572" max="4572" width="0.140625" style="35" customWidth="1"/>
    <col min="4573" max="4575" width="17.42578125" style="35" customWidth="1"/>
    <col min="4576" max="4576" width="15.7109375" style="35" customWidth="1"/>
    <col min="4577" max="4577" width="17.140625" style="35" customWidth="1"/>
    <col min="4578" max="4578" width="16.140625" style="35" customWidth="1"/>
    <col min="4579" max="4579" width="15.7109375" style="35" customWidth="1"/>
    <col min="4580" max="4586" width="16.28515625" style="35" customWidth="1"/>
    <col min="4587" max="4589" width="15.85546875" style="35" customWidth="1"/>
    <col min="4590" max="4591" width="18.85546875" style="35" customWidth="1"/>
    <col min="4592" max="4592" width="16.42578125" style="35" customWidth="1"/>
    <col min="4593" max="4593" width="16.28515625" style="35" customWidth="1"/>
    <col min="4594" max="4594" width="14.140625" style="35" customWidth="1"/>
    <col min="4595" max="4595" width="15.140625" style="35" customWidth="1"/>
    <col min="4596" max="4596" width="9.140625" style="35"/>
    <col min="4597" max="4597" width="11.140625" style="35" bestFit="1" customWidth="1"/>
    <col min="4598" max="4813" width="9.140625" style="35"/>
    <col min="4814" max="4814" width="6.28515625" style="35" customWidth="1"/>
    <col min="4815" max="4815" width="5.7109375" style="35" customWidth="1"/>
    <col min="4816" max="4816" width="45.85546875" style="35" customWidth="1"/>
    <col min="4817" max="4817" width="12.7109375" style="35" customWidth="1"/>
    <col min="4818" max="4818" width="15.7109375" style="35" customWidth="1"/>
    <col min="4819" max="4819" width="16.28515625" style="35" customWidth="1"/>
    <col min="4820" max="4820" width="15" style="35" customWidth="1"/>
    <col min="4821" max="4821" width="18" style="35" customWidth="1"/>
    <col min="4822" max="4822" width="20.140625" style="35" customWidth="1"/>
    <col min="4823" max="4823" width="17.85546875" style="35" customWidth="1"/>
    <col min="4824" max="4826" width="14.140625" style="35" customWidth="1"/>
    <col min="4827" max="4827" width="14.5703125" style="35" customWidth="1"/>
    <col min="4828" max="4828" width="0.140625" style="35" customWidth="1"/>
    <col min="4829" max="4831" width="17.42578125" style="35" customWidth="1"/>
    <col min="4832" max="4832" width="15.7109375" style="35" customWidth="1"/>
    <col min="4833" max="4833" width="17.140625" style="35" customWidth="1"/>
    <col min="4834" max="4834" width="16.140625" style="35" customWidth="1"/>
    <col min="4835" max="4835" width="15.7109375" style="35" customWidth="1"/>
    <col min="4836" max="4842" width="16.28515625" style="35" customWidth="1"/>
    <col min="4843" max="4845" width="15.85546875" style="35" customWidth="1"/>
    <col min="4846" max="4847" width="18.85546875" style="35" customWidth="1"/>
    <col min="4848" max="4848" width="16.42578125" style="35" customWidth="1"/>
    <col min="4849" max="4849" width="16.28515625" style="35" customWidth="1"/>
    <col min="4850" max="4850" width="14.140625" style="35" customWidth="1"/>
    <col min="4851" max="4851" width="15.140625" style="35" customWidth="1"/>
    <col min="4852" max="4852" width="9.140625" style="35"/>
    <col min="4853" max="4853" width="11.140625" style="35" bestFit="1" customWidth="1"/>
    <col min="4854" max="5069" width="9.140625" style="35"/>
    <col min="5070" max="5070" width="6.28515625" style="35" customWidth="1"/>
    <col min="5071" max="5071" width="5.7109375" style="35" customWidth="1"/>
    <col min="5072" max="5072" width="45.85546875" style="35" customWidth="1"/>
    <col min="5073" max="5073" width="12.7109375" style="35" customWidth="1"/>
    <col min="5074" max="5074" width="15.7109375" style="35" customWidth="1"/>
    <col min="5075" max="5075" width="16.28515625" style="35" customWidth="1"/>
    <col min="5076" max="5076" width="15" style="35" customWidth="1"/>
    <col min="5077" max="5077" width="18" style="35" customWidth="1"/>
    <col min="5078" max="5078" width="20.140625" style="35" customWidth="1"/>
    <col min="5079" max="5079" width="17.85546875" style="35" customWidth="1"/>
    <col min="5080" max="5082" width="14.140625" style="35" customWidth="1"/>
    <col min="5083" max="5083" width="14.5703125" style="35" customWidth="1"/>
    <col min="5084" max="5084" width="0.140625" style="35" customWidth="1"/>
    <col min="5085" max="5087" width="17.42578125" style="35" customWidth="1"/>
    <col min="5088" max="5088" width="15.7109375" style="35" customWidth="1"/>
    <col min="5089" max="5089" width="17.140625" style="35" customWidth="1"/>
    <col min="5090" max="5090" width="16.140625" style="35" customWidth="1"/>
    <col min="5091" max="5091" width="15.7109375" style="35" customWidth="1"/>
    <col min="5092" max="5098" width="16.28515625" style="35" customWidth="1"/>
    <col min="5099" max="5101" width="15.85546875" style="35" customWidth="1"/>
    <col min="5102" max="5103" width="18.85546875" style="35" customWidth="1"/>
    <col min="5104" max="5104" width="16.42578125" style="35" customWidth="1"/>
    <col min="5105" max="5105" width="16.28515625" style="35" customWidth="1"/>
    <col min="5106" max="5106" width="14.140625" style="35" customWidth="1"/>
    <col min="5107" max="5107" width="15.140625" style="35" customWidth="1"/>
    <col min="5108" max="5108" width="9.140625" style="35"/>
    <col min="5109" max="5109" width="11.140625" style="35" bestFit="1" customWidth="1"/>
    <col min="5110" max="5325" width="9.140625" style="35"/>
    <col min="5326" max="5326" width="6.28515625" style="35" customWidth="1"/>
    <col min="5327" max="5327" width="5.7109375" style="35" customWidth="1"/>
    <col min="5328" max="5328" width="45.85546875" style="35" customWidth="1"/>
    <col min="5329" max="5329" width="12.7109375" style="35" customWidth="1"/>
    <col min="5330" max="5330" width="15.7109375" style="35" customWidth="1"/>
    <col min="5331" max="5331" width="16.28515625" style="35" customWidth="1"/>
    <col min="5332" max="5332" width="15" style="35" customWidth="1"/>
    <col min="5333" max="5333" width="18" style="35" customWidth="1"/>
    <col min="5334" max="5334" width="20.140625" style="35" customWidth="1"/>
    <col min="5335" max="5335" width="17.85546875" style="35" customWidth="1"/>
    <col min="5336" max="5338" width="14.140625" style="35" customWidth="1"/>
    <col min="5339" max="5339" width="14.5703125" style="35" customWidth="1"/>
    <col min="5340" max="5340" width="0.140625" style="35" customWidth="1"/>
    <col min="5341" max="5343" width="17.42578125" style="35" customWidth="1"/>
    <col min="5344" max="5344" width="15.7109375" style="35" customWidth="1"/>
    <col min="5345" max="5345" width="17.140625" style="35" customWidth="1"/>
    <col min="5346" max="5346" width="16.140625" style="35" customWidth="1"/>
    <col min="5347" max="5347" width="15.7109375" style="35" customWidth="1"/>
    <col min="5348" max="5354" width="16.28515625" style="35" customWidth="1"/>
    <col min="5355" max="5357" width="15.85546875" style="35" customWidth="1"/>
    <col min="5358" max="5359" width="18.85546875" style="35" customWidth="1"/>
    <col min="5360" max="5360" width="16.42578125" style="35" customWidth="1"/>
    <col min="5361" max="5361" width="16.28515625" style="35" customWidth="1"/>
    <col min="5362" max="5362" width="14.140625" style="35" customWidth="1"/>
    <col min="5363" max="5363" width="15.140625" style="35" customWidth="1"/>
    <col min="5364" max="5364" width="9.140625" style="35"/>
    <col min="5365" max="5365" width="11.140625" style="35" bestFit="1" customWidth="1"/>
    <col min="5366" max="5581" width="9.140625" style="35"/>
    <col min="5582" max="5582" width="6.28515625" style="35" customWidth="1"/>
    <col min="5583" max="5583" width="5.7109375" style="35" customWidth="1"/>
    <col min="5584" max="5584" width="45.85546875" style="35" customWidth="1"/>
    <col min="5585" max="5585" width="12.7109375" style="35" customWidth="1"/>
    <col min="5586" max="5586" width="15.7109375" style="35" customWidth="1"/>
    <col min="5587" max="5587" width="16.28515625" style="35" customWidth="1"/>
    <col min="5588" max="5588" width="15" style="35" customWidth="1"/>
    <col min="5589" max="5589" width="18" style="35" customWidth="1"/>
    <col min="5590" max="5590" width="20.140625" style="35" customWidth="1"/>
    <col min="5591" max="5591" width="17.85546875" style="35" customWidth="1"/>
    <col min="5592" max="5594" width="14.140625" style="35" customWidth="1"/>
    <col min="5595" max="5595" width="14.5703125" style="35" customWidth="1"/>
    <col min="5596" max="5596" width="0.140625" style="35" customWidth="1"/>
    <col min="5597" max="5599" width="17.42578125" style="35" customWidth="1"/>
    <col min="5600" max="5600" width="15.7109375" style="35" customWidth="1"/>
    <col min="5601" max="5601" width="17.140625" style="35" customWidth="1"/>
    <col min="5602" max="5602" width="16.140625" style="35" customWidth="1"/>
    <col min="5603" max="5603" width="15.7109375" style="35" customWidth="1"/>
    <col min="5604" max="5610" width="16.28515625" style="35" customWidth="1"/>
    <col min="5611" max="5613" width="15.85546875" style="35" customWidth="1"/>
    <col min="5614" max="5615" width="18.85546875" style="35" customWidth="1"/>
    <col min="5616" max="5616" width="16.42578125" style="35" customWidth="1"/>
    <col min="5617" max="5617" width="16.28515625" style="35" customWidth="1"/>
    <col min="5618" max="5618" width="14.140625" style="35" customWidth="1"/>
    <col min="5619" max="5619" width="15.140625" style="35" customWidth="1"/>
    <col min="5620" max="5620" width="9.140625" style="35"/>
    <col min="5621" max="5621" width="11.140625" style="35" bestFit="1" customWidth="1"/>
    <col min="5622" max="5837" width="9.140625" style="35"/>
    <col min="5838" max="5838" width="6.28515625" style="35" customWidth="1"/>
    <col min="5839" max="5839" width="5.7109375" style="35" customWidth="1"/>
    <col min="5840" max="5840" width="45.85546875" style="35" customWidth="1"/>
    <col min="5841" max="5841" width="12.7109375" style="35" customWidth="1"/>
    <col min="5842" max="5842" width="15.7109375" style="35" customWidth="1"/>
    <col min="5843" max="5843" width="16.28515625" style="35" customWidth="1"/>
    <col min="5844" max="5844" width="15" style="35" customWidth="1"/>
    <col min="5845" max="5845" width="18" style="35" customWidth="1"/>
    <col min="5846" max="5846" width="20.140625" style="35" customWidth="1"/>
    <col min="5847" max="5847" width="17.85546875" style="35" customWidth="1"/>
    <col min="5848" max="5850" width="14.140625" style="35" customWidth="1"/>
    <col min="5851" max="5851" width="14.5703125" style="35" customWidth="1"/>
    <col min="5852" max="5852" width="0.140625" style="35" customWidth="1"/>
    <col min="5853" max="5855" width="17.42578125" style="35" customWidth="1"/>
    <col min="5856" max="5856" width="15.7109375" style="35" customWidth="1"/>
    <col min="5857" max="5857" width="17.140625" style="35" customWidth="1"/>
    <col min="5858" max="5858" width="16.140625" style="35" customWidth="1"/>
    <col min="5859" max="5859" width="15.7109375" style="35" customWidth="1"/>
    <col min="5860" max="5866" width="16.28515625" style="35" customWidth="1"/>
    <col min="5867" max="5869" width="15.85546875" style="35" customWidth="1"/>
    <col min="5870" max="5871" width="18.85546875" style="35" customWidth="1"/>
    <col min="5872" max="5872" width="16.42578125" style="35" customWidth="1"/>
    <col min="5873" max="5873" width="16.28515625" style="35" customWidth="1"/>
    <col min="5874" max="5874" width="14.140625" style="35" customWidth="1"/>
    <col min="5875" max="5875" width="15.140625" style="35" customWidth="1"/>
    <col min="5876" max="5876" width="9.140625" style="35"/>
    <col min="5877" max="5877" width="11.140625" style="35" bestFit="1" customWidth="1"/>
    <col min="5878" max="6093" width="9.140625" style="35"/>
    <col min="6094" max="6094" width="6.28515625" style="35" customWidth="1"/>
    <col min="6095" max="6095" width="5.7109375" style="35" customWidth="1"/>
    <col min="6096" max="6096" width="45.85546875" style="35" customWidth="1"/>
    <col min="6097" max="6097" width="12.7109375" style="35" customWidth="1"/>
    <col min="6098" max="6098" width="15.7109375" style="35" customWidth="1"/>
    <col min="6099" max="6099" width="16.28515625" style="35" customWidth="1"/>
    <col min="6100" max="6100" width="15" style="35" customWidth="1"/>
    <col min="6101" max="6101" width="18" style="35" customWidth="1"/>
    <col min="6102" max="6102" width="20.140625" style="35" customWidth="1"/>
    <col min="6103" max="6103" width="17.85546875" style="35" customWidth="1"/>
    <col min="6104" max="6106" width="14.140625" style="35" customWidth="1"/>
    <col min="6107" max="6107" width="14.5703125" style="35" customWidth="1"/>
    <col min="6108" max="6108" width="0.140625" style="35" customWidth="1"/>
    <col min="6109" max="6111" width="17.42578125" style="35" customWidth="1"/>
    <col min="6112" max="6112" width="15.7109375" style="35" customWidth="1"/>
    <col min="6113" max="6113" width="17.140625" style="35" customWidth="1"/>
    <col min="6114" max="6114" width="16.140625" style="35" customWidth="1"/>
    <col min="6115" max="6115" width="15.7109375" style="35" customWidth="1"/>
    <col min="6116" max="6122" width="16.28515625" style="35" customWidth="1"/>
    <col min="6123" max="6125" width="15.85546875" style="35" customWidth="1"/>
    <col min="6126" max="6127" width="18.85546875" style="35" customWidth="1"/>
    <col min="6128" max="6128" width="16.42578125" style="35" customWidth="1"/>
    <col min="6129" max="6129" width="16.28515625" style="35" customWidth="1"/>
    <col min="6130" max="6130" width="14.140625" style="35" customWidth="1"/>
    <col min="6131" max="6131" width="15.140625" style="35" customWidth="1"/>
    <col min="6132" max="6132" width="9.140625" style="35"/>
    <col min="6133" max="6133" width="11.140625" style="35" bestFit="1" customWidth="1"/>
    <col min="6134" max="6349" width="9.140625" style="35"/>
    <col min="6350" max="6350" width="6.28515625" style="35" customWidth="1"/>
    <col min="6351" max="6351" width="5.7109375" style="35" customWidth="1"/>
    <col min="6352" max="6352" width="45.85546875" style="35" customWidth="1"/>
    <col min="6353" max="6353" width="12.7109375" style="35" customWidth="1"/>
    <col min="6354" max="6354" width="15.7109375" style="35" customWidth="1"/>
    <col min="6355" max="6355" width="16.28515625" style="35" customWidth="1"/>
    <col min="6356" max="6356" width="15" style="35" customWidth="1"/>
    <col min="6357" max="6357" width="18" style="35" customWidth="1"/>
    <col min="6358" max="6358" width="20.140625" style="35" customWidth="1"/>
    <col min="6359" max="6359" width="17.85546875" style="35" customWidth="1"/>
    <col min="6360" max="6362" width="14.140625" style="35" customWidth="1"/>
    <col min="6363" max="6363" width="14.5703125" style="35" customWidth="1"/>
    <col min="6364" max="6364" width="0.140625" style="35" customWidth="1"/>
    <col min="6365" max="6367" width="17.42578125" style="35" customWidth="1"/>
    <col min="6368" max="6368" width="15.7109375" style="35" customWidth="1"/>
    <col min="6369" max="6369" width="17.140625" style="35" customWidth="1"/>
    <col min="6370" max="6370" width="16.140625" style="35" customWidth="1"/>
    <col min="6371" max="6371" width="15.7109375" style="35" customWidth="1"/>
    <col min="6372" max="6378" width="16.28515625" style="35" customWidth="1"/>
    <col min="6379" max="6381" width="15.85546875" style="35" customWidth="1"/>
    <col min="6382" max="6383" width="18.85546875" style="35" customWidth="1"/>
    <col min="6384" max="6384" width="16.42578125" style="35" customWidth="1"/>
    <col min="6385" max="6385" width="16.28515625" style="35" customWidth="1"/>
    <col min="6386" max="6386" width="14.140625" style="35" customWidth="1"/>
    <col min="6387" max="6387" width="15.140625" style="35" customWidth="1"/>
    <col min="6388" max="6388" width="9.140625" style="35"/>
    <col min="6389" max="6389" width="11.140625" style="35" bestFit="1" customWidth="1"/>
    <col min="6390" max="6605" width="9.140625" style="35"/>
    <col min="6606" max="6606" width="6.28515625" style="35" customWidth="1"/>
    <col min="6607" max="6607" width="5.7109375" style="35" customWidth="1"/>
    <col min="6608" max="6608" width="45.85546875" style="35" customWidth="1"/>
    <col min="6609" max="6609" width="12.7109375" style="35" customWidth="1"/>
    <col min="6610" max="6610" width="15.7109375" style="35" customWidth="1"/>
    <col min="6611" max="6611" width="16.28515625" style="35" customWidth="1"/>
    <col min="6612" max="6612" width="15" style="35" customWidth="1"/>
    <col min="6613" max="6613" width="18" style="35" customWidth="1"/>
    <col min="6614" max="6614" width="20.140625" style="35" customWidth="1"/>
    <col min="6615" max="6615" width="17.85546875" style="35" customWidth="1"/>
    <col min="6616" max="6618" width="14.140625" style="35" customWidth="1"/>
    <col min="6619" max="6619" width="14.5703125" style="35" customWidth="1"/>
    <col min="6620" max="6620" width="0.140625" style="35" customWidth="1"/>
    <col min="6621" max="6623" width="17.42578125" style="35" customWidth="1"/>
    <col min="6624" max="6624" width="15.7109375" style="35" customWidth="1"/>
    <col min="6625" max="6625" width="17.140625" style="35" customWidth="1"/>
    <col min="6626" max="6626" width="16.140625" style="35" customWidth="1"/>
    <col min="6627" max="6627" width="15.7109375" style="35" customWidth="1"/>
    <col min="6628" max="6634" width="16.28515625" style="35" customWidth="1"/>
    <col min="6635" max="6637" width="15.85546875" style="35" customWidth="1"/>
    <col min="6638" max="6639" width="18.85546875" style="35" customWidth="1"/>
    <col min="6640" max="6640" width="16.42578125" style="35" customWidth="1"/>
    <col min="6641" max="6641" width="16.28515625" style="35" customWidth="1"/>
    <col min="6642" max="6642" width="14.140625" style="35" customWidth="1"/>
    <col min="6643" max="6643" width="15.140625" style="35" customWidth="1"/>
    <col min="6644" max="6644" width="9.140625" style="35"/>
    <col min="6645" max="6645" width="11.140625" style="35" bestFit="1" customWidth="1"/>
    <col min="6646" max="6861" width="9.140625" style="35"/>
    <col min="6862" max="6862" width="6.28515625" style="35" customWidth="1"/>
    <col min="6863" max="6863" width="5.7109375" style="35" customWidth="1"/>
    <col min="6864" max="6864" width="45.85546875" style="35" customWidth="1"/>
    <col min="6865" max="6865" width="12.7109375" style="35" customWidth="1"/>
    <col min="6866" max="6866" width="15.7109375" style="35" customWidth="1"/>
    <col min="6867" max="6867" width="16.28515625" style="35" customWidth="1"/>
    <col min="6868" max="6868" width="15" style="35" customWidth="1"/>
    <col min="6869" max="6869" width="18" style="35" customWidth="1"/>
    <col min="6870" max="6870" width="20.140625" style="35" customWidth="1"/>
    <col min="6871" max="6871" width="17.85546875" style="35" customWidth="1"/>
    <col min="6872" max="6874" width="14.140625" style="35" customWidth="1"/>
    <col min="6875" max="6875" width="14.5703125" style="35" customWidth="1"/>
    <col min="6876" max="6876" width="0.140625" style="35" customWidth="1"/>
    <col min="6877" max="6879" width="17.42578125" style="35" customWidth="1"/>
    <col min="6880" max="6880" width="15.7109375" style="35" customWidth="1"/>
    <col min="6881" max="6881" width="17.140625" style="35" customWidth="1"/>
    <col min="6882" max="6882" width="16.140625" style="35" customWidth="1"/>
    <col min="6883" max="6883" width="15.7109375" style="35" customWidth="1"/>
    <col min="6884" max="6890" width="16.28515625" style="35" customWidth="1"/>
    <col min="6891" max="6893" width="15.85546875" style="35" customWidth="1"/>
    <col min="6894" max="6895" width="18.85546875" style="35" customWidth="1"/>
    <col min="6896" max="6896" width="16.42578125" style="35" customWidth="1"/>
    <col min="6897" max="6897" width="16.28515625" style="35" customWidth="1"/>
    <col min="6898" max="6898" width="14.140625" style="35" customWidth="1"/>
    <col min="6899" max="6899" width="15.140625" style="35" customWidth="1"/>
    <col min="6900" max="6900" width="9.140625" style="35"/>
    <col min="6901" max="6901" width="11.140625" style="35" bestFit="1" customWidth="1"/>
    <col min="6902" max="7117" width="9.140625" style="35"/>
    <col min="7118" max="7118" width="6.28515625" style="35" customWidth="1"/>
    <col min="7119" max="7119" width="5.7109375" style="35" customWidth="1"/>
    <col min="7120" max="7120" width="45.85546875" style="35" customWidth="1"/>
    <col min="7121" max="7121" width="12.7109375" style="35" customWidth="1"/>
    <col min="7122" max="7122" width="15.7109375" style="35" customWidth="1"/>
    <col min="7123" max="7123" width="16.28515625" style="35" customWidth="1"/>
    <col min="7124" max="7124" width="15" style="35" customWidth="1"/>
    <col min="7125" max="7125" width="18" style="35" customWidth="1"/>
    <col min="7126" max="7126" width="20.140625" style="35" customWidth="1"/>
    <col min="7127" max="7127" width="17.85546875" style="35" customWidth="1"/>
    <col min="7128" max="7130" width="14.140625" style="35" customWidth="1"/>
    <col min="7131" max="7131" width="14.5703125" style="35" customWidth="1"/>
    <col min="7132" max="7132" width="0.140625" style="35" customWidth="1"/>
    <col min="7133" max="7135" width="17.42578125" style="35" customWidth="1"/>
    <col min="7136" max="7136" width="15.7109375" style="35" customWidth="1"/>
    <col min="7137" max="7137" width="17.140625" style="35" customWidth="1"/>
    <col min="7138" max="7138" width="16.140625" style="35" customWidth="1"/>
    <col min="7139" max="7139" width="15.7109375" style="35" customWidth="1"/>
    <col min="7140" max="7146" width="16.28515625" style="35" customWidth="1"/>
    <col min="7147" max="7149" width="15.85546875" style="35" customWidth="1"/>
    <col min="7150" max="7151" width="18.85546875" style="35" customWidth="1"/>
    <col min="7152" max="7152" width="16.42578125" style="35" customWidth="1"/>
    <col min="7153" max="7153" width="16.28515625" style="35" customWidth="1"/>
    <col min="7154" max="7154" width="14.140625" style="35" customWidth="1"/>
    <col min="7155" max="7155" width="15.140625" style="35" customWidth="1"/>
    <col min="7156" max="7156" width="9.140625" style="35"/>
    <col min="7157" max="7157" width="11.140625" style="35" bestFit="1" customWidth="1"/>
    <col min="7158" max="7373" width="9.140625" style="35"/>
    <col min="7374" max="7374" width="6.28515625" style="35" customWidth="1"/>
    <col min="7375" max="7375" width="5.7109375" style="35" customWidth="1"/>
    <col min="7376" max="7376" width="45.85546875" style="35" customWidth="1"/>
    <col min="7377" max="7377" width="12.7109375" style="35" customWidth="1"/>
    <col min="7378" max="7378" width="15.7109375" style="35" customWidth="1"/>
    <col min="7379" max="7379" width="16.28515625" style="35" customWidth="1"/>
    <col min="7380" max="7380" width="15" style="35" customWidth="1"/>
    <col min="7381" max="7381" width="18" style="35" customWidth="1"/>
    <col min="7382" max="7382" width="20.140625" style="35" customWidth="1"/>
    <col min="7383" max="7383" width="17.85546875" style="35" customWidth="1"/>
    <col min="7384" max="7386" width="14.140625" style="35" customWidth="1"/>
    <col min="7387" max="7387" width="14.5703125" style="35" customWidth="1"/>
    <col min="7388" max="7388" width="0.140625" style="35" customWidth="1"/>
    <col min="7389" max="7391" width="17.42578125" style="35" customWidth="1"/>
    <col min="7392" max="7392" width="15.7109375" style="35" customWidth="1"/>
    <col min="7393" max="7393" width="17.140625" style="35" customWidth="1"/>
    <col min="7394" max="7394" width="16.140625" style="35" customWidth="1"/>
    <col min="7395" max="7395" width="15.7109375" style="35" customWidth="1"/>
    <col min="7396" max="7402" width="16.28515625" style="35" customWidth="1"/>
    <col min="7403" max="7405" width="15.85546875" style="35" customWidth="1"/>
    <col min="7406" max="7407" width="18.85546875" style="35" customWidth="1"/>
    <col min="7408" max="7408" width="16.42578125" style="35" customWidth="1"/>
    <col min="7409" max="7409" width="16.28515625" style="35" customWidth="1"/>
    <col min="7410" max="7410" width="14.140625" style="35" customWidth="1"/>
    <col min="7411" max="7411" width="15.140625" style="35" customWidth="1"/>
    <col min="7412" max="7412" width="9.140625" style="35"/>
    <col min="7413" max="7413" width="11.140625" style="35" bestFit="1" customWidth="1"/>
    <col min="7414" max="7629" width="9.140625" style="35"/>
    <col min="7630" max="7630" width="6.28515625" style="35" customWidth="1"/>
    <col min="7631" max="7631" width="5.7109375" style="35" customWidth="1"/>
    <col min="7632" max="7632" width="45.85546875" style="35" customWidth="1"/>
    <col min="7633" max="7633" width="12.7109375" style="35" customWidth="1"/>
    <col min="7634" max="7634" width="15.7109375" style="35" customWidth="1"/>
    <col min="7635" max="7635" width="16.28515625" style="35" customWidth="1"/>
    <col min="7636" max="7636" width="15" style="35" customWidth="1"/>
    <col min="7637" max="7637" width="18" style="35" customWidth="1"/>
    <col min="7638" max="7638" width="20.140625" style="35" customWidth="1"/>
    <col min="7639" max="7639" width="17.85546875" style="35" customWidth="1"/>
    <col min="7640" max="7642" width="14.140625" style="35" customWidth="1"/>
    <col min="7643" max="7643" width="14.5703125" style="35" customWidth="1"/>
    <col min="7644" max="7644" width="0.140625" style="35" customWidth="1"/>
    <col min="7645" max="7647" width="17.42578125" style="35" customWidth="1"/>
    <col min="7648" max="7648" width="15.7109375" style="35" customWidth="1"/>
    <col min="7649" max="7649" width="17.140625" style="35" customWidth="1"/>
    <col min="7650" max="7650" width="16.140625" style="35" customWidth="1"/>
    <col min="7651" max="7651" width="15.7109375" style="35" customWidth="1"/>
    <col min="7652" max="7658" width="16.28515625" style="35" customWidth="1"/>
    <col min="7659" max="7661" width="15.85546875" style="35" customWidth="1"/>
    <col min="7662" max="7663" width="18.85546875" style="35" customWidth="1"/>
    <col min="7664" max="7664" width="16.42578125" style="35" customWidth="1"/>
    <col min="7665" max="7665" width="16.28515625" style="35" customWidth="1"/>
    <col min="7666" max="7666" width="14.140625" style="35" customWidth="1"/>
    <col min="7667" max="7667" width="15.140625" style="35" customWidth="1"/>
    <col min="7668" max="7668" width="9.140625" style="35"/>
    <col min="7669" max="7669" width="11.140625" style="35" bestFit="1" customWidth="1"/>
    <col min="7670" max="7885" width="9.140625" style="35"/>
    <col min="7886" max="7886" width="6.28515625" style="35" customWidth="1"/>
    <col min="7887" max="7887" width="5.7109375" style="35" customWidth="1"/>
    <col min="7888" max="7888" width="45.85546875" style="35" customWidth="1"/>
    <col min="7889" max="7889" width="12.7109375" style="35" customWidth="1"/>
    <col min="7890" max="7890" width="15.7109375" style="35" customWidth="1"/>
    <col min="7891" max="7891" width="16.28515625" style="35" customWidth="1"/>
    <col min="7892" max="7892" width="15" style="35" customWidth="1"/>
    <col min="7893" max="7893" width="18" style="35" customWidth="1"/>
    <col min="7894" max="7894" width="20.140625" style="35" customWidth="1"/>
    <col min="7895" max="7895" width="17.85546875" style="35" customWidth="1"/>
    <col min="7896" max="7898" width="14.140625" style="35" customWidth="1"/>
    <col min="7899" max="7899" width="14.5703125" style="35" customWidth="1"/>
    <col min="7900" max="7900" width="0.140625" style="35" customWidth="1"/>
    <col min="7901" max="7903" width="17.42578125" style="35" customWidth="1"/>
    <col min="7904" max="7904" width="15.7109375" style="35" customWidth="1"/>
    <col min="7905" max="7905" width="17.140625" style="35" customWidth="1"/>
    <col min="7906" max="7906" width="16.140625" style="35" customWidth="1"/>
    <col min="7907" max="7907" width="15.7109375" style="35" customWidth="1"/>
    <col min="7908" max="7914" width="16.28515625" style="35" customWidth="1"/>
    <col min="7915" max="7917" width="15.85546875" style="35" customWidth="1"/>
    <col min="7918" max="7919" width="18.85546875" style="35" customWidth="1"/>
    <col min="7920" max="7920" width="16.42578125" style="35" customWidth="1"/>
    <col min="7921" max="7921" width="16.28515625" style="35" customWidth="1"/>
    <col min="7922" max="7922" width="14.140625" style="35" customWidth="1"/>
    <col min="7923" max="7923" width="15.140625" style="35" customWidth="1"/>
    <col min="7924" max="7924" width="9.140625" style="35"/>
    <col min="7925" max="7925" width="11.140625" style="35" bestFit="1" customWidth="1"/>
    <col min="7926" max="8141" width="9.140625" style="35"/>
    <col min="8142" max="8142" width="6.28515625" style="35" customWidth="1"/>
    <col min="8143" max="8143" width="5.7109375" style="35" customWidth="1"/>
    <col min="8144" max="8144" width="45.85546875" style="35" customWidth="1"/>
    <col min="8145" max="8145" width="12.7109375" style="35" customWidth="1"/>
    <col min="8146" max="8146" width="15.7109375" style="35" customWidth="1"/>
    <col min="8147" max="8147" width="16.28515625" style="35" customWidth="1"/>
    <col min="8148" max="8148" width="15" style="35" customWidth="1"/>
    <col min="8149" max="8149" width="18" style="35" customWidth="1"/>
    <col min="8150" max="8150" width="20.140625" style="35" customWidth="1"/>
    <col min="8151" max="8151" width="17.85546875" style="35" customWidth="1"/>
    <col min="8152" max="8154" width="14.140625" style="35" customWidth="1"/>
    <col min="8155" max="8155" width="14.5703125" style="35" customWidth="1"/>
    <col min="8156" max="8156" width="0.140625" style="35" customWidth="1"/>
    <col min="8157" max="8159" width="17.42578125" style="35" customWidth="1"/>
    <col min="8160" max="8160" width="15.7109375" style="35" customWidth="1"/>
    <col min="8161" max="8161" width="17.140625" style="35" customWidth="1"/>
    <col min="8162" max="8162" width="16.140625" style="35" customWidth="1"/>
    <col min="8163" max="8163" width="15.7109375" style="35" customWidth="1"/>
    <col min="8164" max="8170" width="16.28515625" style="35" customWidth="1"/>
    <col min="8171" max="8173" width="15.85546875" style="35" customWidth="1"/>
    <col min="8174" max="8175" width="18.85546875" style="35" customWidth="1"/>
    <col min="8176" max="8176" width="16.42578125" style="35" customWidth="1"/>
    <col min="8177" max="8177" width="16.28515625" style="35" customWidth="1"/>
    <col min="8178" max="8178" width="14.140625" style="35" customWidth="1"/>
    <col min="8179" max="8179" width="15.140625" style="35" customWidth="1"/>
    <col min="8180" max="8180" width="9.140625" style="35"/>
    <col min="8181" max="8181" width="11.140625" style="35" bestFit="1" customWidth="1"/>
    <col min="8182" max="8397" width="9.140625" style="35"/>
    <col min="8398" max="8398" width="6.28515625" style="35" customWidth="1"/>
    <col min="8399" max="8399" width="5.7109375" style="35" customWidth="1"/>
    <col min="8400" max="8400" width="45.85546875" style="35" customWidth="1"/>
    <col min="8401" max="8401" width="12.7109375" style="35" customWidth="1"/>
    <col min="8402" max="8402" width="15.7109375" style="35" customWidth="1"/>
    <col min="8403" max="8403" width="16.28515625" style="35" customWidth="1"/>
    <col min="8404" max="8404" width="15" style="35" customWidth="1"/>
    <col min="8405" max="8405" width="18" style="35" customWidth="1"/>
    <col min="8406" max="8406" width="20.140625" style="35" customWidth="1"/>
    <col min="8407" max="8407" width="17.85546875" style="35" customWidth="1"/>
    <col min="8408" max="8410" width="14.140625" style="35" customWidth="1"/>
    <col min="8411" max="8411" width="14.5703125" style="35" customWidth="1"/>
    <col min="8412" max="8412" width="0.140625" style="35" customWidth="1"/>
    <col min="8413" max="8415" width="17.42578125" style="35" customWidth="1"/>
    <col min="8416" max="8416" width="15.7109375" style="35" customWidth="1"/>
    <col min="8417" max="8417" width="17.140625" style="35" customWidth="1"/>
    <col min="8418" max="8418" width="16.140625" style="35" customWidth="1"/>
    <col min="8419" max="8419" width="15.7109375" style="35" customWidth="1"/>
    <col min="8420" max="8426" width="16.28515625" style="35" customWidth="1"/>
    <col min="8427" max="8429" width="15.85546875" style="35" customWidth="1"/>
    <col min="8430" max="8431" width="18.85546875" style="35" customWidth="1"/>
    <col min="8432" max="8432" width="16.42578125" style="35" customWidth="1"/>
    <col min="8433" max="8433" width="16.28515625" style="35" customWidth="1"/>
    <col min="8434" max="8434" width="14.140625" style="35" customWidth="1"/>
    <col min="8435" max="8435" width="15.140625" style="35" customWidth="1"/>
    <col min="8436" max="8436" width="9.140625" style="35"/>
    <col min="8437" max="8437" width="11.140625" style="35" bestFit="1" customWidth="1"/>
    <col min="8438" max="8653" width="9.140625" style="35"/>
    <col min="8654" max="8654" width="6.28515625" style="35" customWidth="1"/>
    <col min="8655" max="8655" width="5.7109375" style="35" customWidth="1"/>
    <col min="8656" max="8656" width="45.85546875" style="35" customWidth="1"/>
    <col min="8657" max="8657" width="12.7109375" style="35" customWidth="1"/>
    <col min="8658" max="8658" width="15.7109375" style="35" customWidth="1"/>
    <col min="8659" max="8659" width="16.28515625" style="35" customWidth="1"/>
    <col min="8660" max="8660" width="15" style="35" customWidth="1"/>
    <col min="8661" max="8661" width="18" style="35" customWidth="1"/>
    <col min="8662" max="8662" width="20.140625" style="35" customWidth="1"/>
    <col min="8663" max="8663" width="17.85546875" style="35" customWidth="1"/>
    <col min="8664" max="8666" width="14.140625" style="35" customWidth="1"/>
    <col min="8667" max="8667" width="14.5703125" style="35" customWidth="1"/>
    <col min="8668" max="8668" width="0.140625" style="35" customWidth="1"/>
    <col min="8669" max="8671" width="17.42578125" style="35" customWidth="1"/>
    <col min="8672" max="8672" width="15.7109375" style="35" customWidth="1"/>
    <col min="8673" max="8673" width="17.140625" style="35" customWidth="1"/>
    <col min="8674" max="8674" width="16.140625" style="35" customWidth="1"/>
    <col min="8675" max="8675" width="15.7109375" style="35" customWidth="1"/>
    <col min="8676" max="8682" width="16.28515625" style="35" customWidth="1"/>
    <col min="8683" max="8685" width="15.85546875" style="35" customWidth="1"/>
    <col min="8686" max="8687" width="18.85546875" style="35" customWidth="1"/>
    <col min="8688" max="8688" width="16.42578125" style="35" customWidth="1"/>
    <col min="8689" max="8689" width="16.28515625" style="35" customWidth="1"/>
    <col min="8690" max="8690" width="14.140625" style="35" customWidth="1"/>
    <col min="8691" max="8691" width="15.140625" style="35" customWidth="1"/>
    <col min="8692" max="8692" width="9.140625" style="35"/>
    <col min="8693" max="8693" width="11.140625" style="35" bestFit="1" customWidth="1"/>
    <col min="8694" max="8909" width="9.140625" style="35"/>
    <col min="8910" max="8910" width="6.28515625" style="35" customWidth="1"/>
    <col min="8911" max="8911" width="5.7109375" style="35" customWidth="1"/>
    <col min="8912" max="8912" width="45.85546875" style="35" customWidth="1"/>
    <col min="8913" max="8913" width="12.7109375" style="35" customWidth="1"/>
    <col min="8914" max="8914" width="15.7109375" style="35" customWidth="1"/>
    <col min="8915" max="8915" width="16.28515625" style="35" customWidth="1"/>
    <col min="8916" max="8916" width="15" style="35" customWidth="1"/>
    <col min="8917" max="8917" width="18" style="35" customWidth="1"/>
    <col min="8918" max="8918" width="20.140625" style="35" customWidth="1"/>
    <col min="8919" max="8919" width="17.85546875" style="35" customWidth="1"/>
    <col min="8920" max="8922" width="14.140625" style="35" customWidth="1"/>
    <col min="8923" max="8923" width="14.5703125" style="35" customWidth="1"/>
    <col min="8924" max="8924" width="0.140625" style="35" customWidth="1"/>
    <col min="8925" max="8927" width="17.42578125" style="35" customWidth="1"/>
    <col min="8928" max="8928" width="15.7109375" style="35" customWidth="1"/>
    <col min="8929" max="8929" width="17.140625" style="35" customWidth="1"/>
    <col min="8930" max="8930" width="16.140625" style="35" customWidth="1"/>
    <col min="8931" max="8931" width="15.7109375" style="35" customWidth="1"/>
    <col min="8932" max="8938" width="16.28515625" style="35" customWidth="1"/>
    <col min="8939" max="8941" width="15.85546875" style="35" customWidth="1"/>
    <col min="8942" max="8943" width="18.85546875" style="35" customWidth="1"/>
    <col min="8944" max="8944" width="16.42578125" style="35" customWidth="1"/>
    <col min="8945" max="8945" width="16.28515625" style="35" customWidth="1"/>
    <col min="8946" max="8946" width="14.140625" style="35" customWidth="1"/>
    <col min="8947" max="8947" width="15.140625" style="35" customWidth="1"/>
    <col min="8948" max="8948" width="9.140625" style="35"/>
    <col min="8949" max="8949" width="11.140625" style="35" bestFit="1" customWidth="1"/>
    <col min="8950" max="9165" width="9.140625" style="35"/>
    <col min="9166" max="9166" width="6.28515625" style="35" customWidth="1"/>
    <col min="9167" max="9167" width="5.7109375" style="35" customWidth="1"/>
    <col min="9168" max="9168" width="45.85546875" style="35" customWidth="1"/>
    <col min="9169" max="9169" width="12.7109375" style="35" customWidth="1"/>
    <col min="9170" max="9170" width="15.7109375" style="35" customWidth="1"/>
    <col min="9171" max="9171" width="16.28515625" style="35" customWidth="1"/>
    <col min="9172" max="9172" width="15" style="35" customWidth="1"/>
    <col min="9173" max="9173" width="18" style="35" customWidth="1"/>
    <col min="9174" max="9174" width="20.140625" style="35" customWidth="1"/>
    <col min="9175" max="9175" width="17.85546875" style="35" customWidth="1"/>
    <col min="9176" max="9178" width="14.140625" style="35" customWidth="1"/>
    <col min="9179" max="9179" width="14.5703125" style="35" customWidth="1"/>
    <col min="9180" max="9180" width="0.140625" style="35" customWidth="1"/>
    <col min="9181" max="9183" width="17.42578125" style="35" customWidth="1"/>
    <col min="9184" max="9184" width="15.7109375" style="35" customWidth="1"/>
    <col min="9185" max="9185" width="17.140625" style="35" customWidth="1"/>
    <col min="9186" max="9186" width="16.140625" style="35" customWidth="1"/>
    <col min="9187" max="9187" width="15.7109375" style="35" customWidth="1"/>
    <col min="9188" max="9194" width="16.28515625" style="35" customWidth="1"/>
    <col min="9195" max="9197" width="15.85546875" style="35" customWidth="1"/>
    <col min="9198" max="9199" width="18.85546875" style="35" customWidth="1"/>
    <col min="9200" max="9200" width="16.42578125" style="35" customWidth="1"/>
    <col min="9201" max="9201" width="16.28515625" style="35" customWidth="1"/>
    <col min="9202" max="9202" width="14.140625" style="35" customWidth="1"/>
    <col min="9203" max="9203" width="15.140625" style="35" customWidth="1"/>
    <col min="9204" max="9204" width="9.140625" style="35"/>
    <col min="9205" max="9205" width="11.140625" style="35" bestFit="1" customWidth="1"/>
    <col min="9206" max="9421" width="9.140625" style="35"/>
    <col min="9422" max="9422" width="6.28515625" style="35" customWidth="1"/>
    <col min="9423" max="9423" width="5.7109375" style="35" customWidth="1"/>
    <col min="9424" max="9424" width="45.85546875" style="35" customWidth="1"/>
    <col min="9425" max="9425" width="12.7109375" style="35" customWidth="1"/>
    <col min="9426" max="9426" width="15.7109375" style="35" customWidth="1"/>
    <col min="9427" max="9427" width="16.28515625" style="35" customWidth="1"/>
    <col min="9428" max="9428" width="15" style="35" customWidth="1"/>
    <col min="9429" max="9429" width="18" style="35" customWidth="1"/>
    <col min="9430" max="9430" width="20.140625" style="35" customWidth="1"/>
    <col min="9431" max="9431" width="17.85546875" style="35" customWidth="1"/>
    <col min="9432" max="9434" width="14.140625" style="35" customWidth="1"/>
    <col min="9435" max="9435" width="14.5703125" style="35" customWidth="1"/>
    <col min="9436" max="9436" width="0.140625" style="35" customWidth="1"/>
    <col min="9437" max="9439" width="17.42578125" style="35" customWidth="1"/>
    <col min="9440" max="9440" width="15.7109375" style="35" customWidth="1"/>
    <col min="9441" max="9441" width="17.140625" style="35" customWidth="1"/>
    <col min="9442" max="9442" width="16.140625" style="35" customWidth="1"/>
    <col min="9443" max="9443" width="15.7109375" style="35" customWidth="1"/>
    <col min="9444" max="9450" width="16.28515625" style="35" customWidth="1"/>
    <col min="9451" max="9453" width="15.85546875" style="35" customWidth="1"/>
    <col min="9454" max="9455" width="18.85546875" style="35" customWidth="1"/>
    <col min="9456" max="9456" width="16.42578125" style="35" customWidth="1"/>
    <col min="9457" max="9457" width="16.28515625" style="35" customWidth="1"/>
    <col min="9458" max="9458" width="14.140625" style="35" customWidth="1"/>
    <col min="9459" max="9459" width="15.140625" style="35" customWidth="1"/>
    <col min="9460" max="9460" width="9.140625" style="35"/>
    <col min="9461" max="9461" width="11.140625" style="35" bestFit="1" customWidth="1"/>
    <col min="9462" max="9677" width="9.140625" style="35"/>
    <col min="9678" max="9678" width="6.28515625" style="35" customWidth="1"/>
    <col min="9679" max="9679" width="5.7109375" style="35" customWidth="1"/>
    <col min="9680" max="9680" width="45.85546875" style="35" customWidth="1"/>
    <col min="9681" max="9681" width="12.7109375" style="35" customWidth="1"/>
    <col min="9682" max="9682" width="15.7109375" style="35" customWidth="1"/>
    <col min="9683" max="9683" width="16.28515625" style="35" customWidth="1"/>
    <col min="9684" max="9684" width="15" style="35" customWidth="1"/>
    <col min="9685" max="9685" width="18" style="35" customWidth="1"/>
    <col min="9686" max="9686" width="20.140625" style="35" customWidth="1"/>
    <col min="9687" max="9687" width="17.85546875" style="35" customWidth="1"/>
    <col min="9688" max="9690" width="14.140625" style="35" customWidth="1"/>
    <col min="9691" max="9691" width="14.5703125" style="35" customWidth="1"/>
    <col min="9692" max="9692" width="0.140625" style="35" customWidth="1"/>
    <col min="9693" max="9695" width="17.42578125" style="35" customWidth="1"/>
    <col min="9696" max="9696" width="15.7109375" style="35" customWidth="1"/>
    <col min="9697" max="9697" width="17.140625" style="35" customWidth="1"/>
    <col min="9698" max="9698" width="16.140625" style="35" customWidth="1"/>
    <col min="9699" max="9699" width="15.7109375" style="35" customWidth="1"/>
    <col min="9700" max="9706" width="16.28515625" style="35" customWidth="1"/>
    <col min="9707" max="9709" width="15.85546875" style="35" customWidth="1"/>
    <col min="9710" max="9711" width="18.85546875" style="35" customWidth="1"/>
    <col min="9712" max="9712" width="16.42578125" style="35" customWidth="1"/>
    <col min="9713" max="9713" width="16.28515625" style="35" customWidth="1"/>
    <col min="9714" max="9714" width="14.140625" style="35" customWidth="1"/>
    <col min="9715" max="9715" width="15.140625" style="35" customWidth="1"/>
    <col min="9716" max="9716" width="9.140625" style="35"/>
    <col min="9717" max="9717" width="11.140625" style="35" bestFit="1" customWidth="1"/>
    <col min="9718" max="9933" width="9.140625" style="35"/>
    <col min="9934" max="9934" width="6.28515625" style="35" customWidth="1"/>
    <col min="9935" max="9935" width="5.7109375" style="35" customWidth="1"/>
    <col min="9936" max="9936" width="45.85546875" style="35" customWidth="1"/>
    <col min="9937" max="9937" width="12.7109375" style="35" customWidth="1"/>
    <col min="9938" max="9938" width="15.7109375" style="35" customWidth="1"/>
    <col min="9939" max="9939" width="16.28515625" style="35" customWidth="1"/>
    <col min="9940" max="9940" width="15" style="35" customWidth="1"/>
    <col min="9941" max="9941" width="18" style="35" customWidth="1"/>
    <col min="9942" max="9942" width="20.140625" style="35" customWidth="1"/>
    <col min="9943" max="9943" width="17.85546875" style="35" customWidth="1"/>
    <col min="9944" max="9946" width="14.140625" style="35" customWidth="1"/>
    <col min="9947" max="9947" width="14.5703125" style="35" customWidth="1"/>
    <col min="9948" max="9948" width="0.140625" style="35" customWidth="1"/>
    <col min="9949" max="9951" width="17.42578125" style="35" customWidth="1"/>
    <col min="9952" max="9952" width="15.7109375" style="35" customWidth="1"/>
    <col min="9953" max="9953" width="17.140625" style="35" customWidth="1"/>
    <col min="9954" max="9954" width="16.140625" style="35" customWidth="1"/>
    <col min="9955" max="9955" width="15.7109375" style="35" customWidth="1"/>
    <col min="9956" max="9962" width="16.28515625" style="35" customWidth="1"/>
    <col min="9963" max="9965" width="15.85546875" style="35" customWidth="1"/>
    <col min="9966" max="9967" width="18.85546875" style="35" customWidth="1"/>
    <col min="9968" max="9968" width="16.42578125" style="35" customWidth="1"/>
    <col min="9969" max="9969" width="16.28515625" style="35" customWidth="1"/>
    <col min="9970" max="9970" width="14.140625" style="35" customWidth="1"/>
    <col min="9971" max="9971" width="15.140625" style="35" customWidth="1"/>
    <col min="9972" max="9972" width="9.140625" style="35"/>
    <col min="9973" max="9973" width="11.140625" style="35" bestFit="1" customWidth="1"/>
    <col min="9974" max="10189" width="9.140625" style="35"/>
    <col min="10190" max="10190" width="6.28515625" style="35" customWidth="1"/>
    <col min="10191" max="10191" width="5.7109375" style="35" customWidth="1"/>
    <col min="10192" max="10192" width="45.85546875" style="35" customWidth="1"/>
    <col min="10193" max="10193" width="12.7109375" style="35" customWidth="1"/>
    <col min="10194" max="10194" width="15.7109375" style="35" customWidth="1"/>
    <col min="10195" max="10195" width="16.28515625" style="35" customWidth="1"/>
    <col min="10196" max="10196" width="15" style="35" customWidth="1"/>
    <col min="10197" max="10197" width="18" style="35" customWidth="1"/>
    <col min="10198" max="10198" width="20.140625" style="35" customWidth="1"/>
    <col min="10199" max="10199" width="17.85546875" style="35" customWidth="1"/>
    <col min="10200" max="10202" width="14.140625" style="35" customWidth="1"/>
    <col min="10203" max="10203" width="14.5703125" style="35" customWidth="1"/>
    <col min="10204" max="10204" width="0.140625" style="35" customWidth="1"/>
    <col min="10205" max="10207" width="17.42578125" style="35" customWidth="1"/>
    <col min="10208" max="10208" width="15.7109375" style="35" customWidth="1"/>
    <col min="10209" max="10209" width="17.140625" style="35" customWidth="1"/>
    <col min="10210" max="10210" width="16.140625" style="35" customWidth="1"/>
    <col min="10211" max="10211" width="15.7109375" style="35" customWidth="1"/>
    <col min="10212" max="10218" width="16.28515625" style="35" customWidth="1"/>
    <col min="10219" max="10221" width="15.85546875" style="35" customWidth="1"/>
    <col min="10222" max="10223" width="18.85546875" style="35" customWidth="1"/>
    <col min="10224" max="10224" width="16.42578125" style="35" customWidth="1"/>
    <col min="10225" max="10225" width="16.28515625" style="35" customWidth="1"/>
    <col min="10226" max="10226" width="14.140625" style="35" customWidth="1"/>
    <col min="10227" max="10227" width="15.140625" style="35" customWidth="1"/>
    <col min="10228" max="10228" width="9.140625" style="35"/>
    <col min="10229" max="10229" width="11.140625" style="35" bestFit="1" customWidth="1"/>
    <col min="10230" max="10445" width="9.140625" style="35"/>
    <col min="10446" max="10446" width="6.28515625" style="35" customWidth="1"/>
    <col min="10447" max="10447" width="5.7109375" style="35" customWidth="1"/>
    <col min="10448" max="10448" width="45.85546875" style="35" customWidth="1"/>
    <col min="10449" max="10449" width="12.7109375" style="35" customWidth="1"/>
    <col min="10450" max="10450" width="15.7109375" style="35" customWidth="1"/>
    <col min="10451" max="10451" width="16.28515625" style="35" customWidth="1"/>
    <col min="10452" max="10452" width="15" style="35" customWidth="1"/>
    <col min="10453" max="10453" width="18" style="35" customWidth="1"/>
    <col min="10454" max="10454" width="20.140625" style="35" customWidth="1"/>
    <col min="10455" max="10455" width="17.85546875" style="35" customWidth="1"/>
    <col min="10456" max="10458" width="14.140625" style="35" customWidth="1"/>
    <col min="10459" max="10459" width="14.5703125" style="35" customWidth="1"/>
    <col min="10460" max="10460" width="0.140625" style="35" customWidth="1"/>
    <col min="10461" max="10463" width="17.42578125" style="35" customWidth="1"/>
    <col min="10464" max="10464" width="15.7109375" style="35" customWidth="1"/>
    <col min="10465" max="10465" width="17.140625" style="35" customWidth="1"/>
    <col min="10466" max="10466" width="16.140625" style="35" customWidth="1"/>
    <col min="10467" max="10467" width="15.7109375" style="35" customWidth="1"/>
    <col min="10468" max="10474" width="16.28515625" style="35" customWidth="1"/>
    <col min="10475" max="10477" width="15.85546875" style="35" customWidth="1"/>
    <col min="10478" max="10479" width="18.85546875" style="35" customWidth="1"/>
    <col min="10480" max="10480" width="16.42578125" style="35" customWidth="1"/>
    <col min="10481" max="10481" width="16.28515625" style="35" customWidth="1"/>
    <col min="10482" max="10482" width="14.140625" style="35" customWidth="1"/>
    <col min="10483" max="10483" width="15.140625" style="35" customWidth="1"/>
    <col min="10484" max="10484" width="9.140625" style="35"/>
    <col min="10485" max="10485" width="11.140625" style="35" bestFit="1" customWidth="1"/>
    <col min="10486" max="10701" width="9.140625" style="35"/>
    <col min="10702" max="10702" width="6.28515625" style="35" customWidth="1"/>
    <col min="10703" max="10703" width="5.7109375" style="35" customWidth="1"/>
    <col min="10704" max="10704" width="45.85546875" style="35" customWidth="1"/>
    <col min="10705" max="10705" width="12.7109375" style="35" customWidth="1"/>
    <col min="10706" max="10706" width="15.7109375" style="35" customWidth="1"/>
    <col min="10707" max="10707" width="16.28515625" style="35" customWidth="1"/>
    <col min="10708" max="10708" width="15" style="35" customWidth="1"/>
    <col min="10709" max="10709" width="18" style="35" customWidth="1"/>
    <col min="10710" max="10710" width="20.140625" style="35" customWidth="1"/>
    <col min="10711" max="10711" width="17.85546875" style="35" customWidth="1"/>
    <col min="10712" max="10714" width="14.140625" style="35" customWidth="1"/>
    <col min="10715" max="10715" width="14.5703125" style="35" customWidth="1"/>
    <col min="10716" max="10716" width="0.140625" style="35" customWidth="1"/>
    <col min="10717" max="10719" width="17.42578125" style="35" customWidth="1"/>
    <col min="10720" max="10720" width="15.7109375" style="35" customWidth="1"/>
    <col min="10721" max="10721" width="17.140625" style="35" customWidth="1"/>
    <col min="10722" max="10722" width="16.140625" style="35" customWidth="1"/>
    <col min="10723" max="10723" width="15.7109375" style="35" customWidth="1"/>
    <col min="10724" max="10730" width="16.28515625" style="35" customWidth="1"/>
    <col min="10731" max="10733" width="15.85546875" style="35" customWidth="1"/>
    <col min="10734" max="10735" width="18.85546875" style="35" customWidth="1"/>
    <col min="10736" max="10736" width="16.42578125" style="35" customWidth="1"/>
    <col min="10737" max="10737" width="16.28515625" style="35" customWidth="1"/>
    <col min="10738" max="10738" width="14.140625" style="35" customWidth="1"/>
    <col min="10739" max="10739" width="15.140625" style="35" customWidth="1"/>
    <col min="10740" max="10740" width="9.140625" style="35"/>
    <col min="10741" max="10741" width="11.140625" style="35" bestFit="1" customWidth="1"/>
    <col min="10742" max="10957" width="9.140625" style="35"/>
    <col min="10958" max="10958" width="6.28515625" style="35" customWidth="1"/>
    <col min="10959" max="10959" width="5.7109375" style="35" customWidth="1"/>
    <col min="10960" max="10960" width="45.85546875" style="35" customWidth="1"/>
    <col min="10961" max="10961" width="12.7109375" style="35" customWidth="1"/>
    <col min="10962" max="10962" width="15.7109375" style="35" customWidth="1"/>
    <col min="10963" max="10963" width="16.28515625" style="35" customWidth="1"/>
    <col min="10964" max="10964" width="15" style="35" customWidth="1"/>
    <col min="10965" max="10965" width="18" style="35" customWidth="1"/>
    <col min="10966" max="10966" width="20.140625" style="35" customWidth="1"/>
    <col min="10967" max="10967" width="17.85546875" style="35" customWidth="1"/>
    <col min="10968" max="10970" width="14.140625" style="35" customWidth="1"/>
    <col min="10971" max="10971" width="14.5703125" style="35" customWidth="1"/>
    <col min="10972" max="10972" width="0.140625" style="35" customWidth="1"/>
    <col min="10973" max="10975" width="17.42578125" style="35" customWidth="1"/>
    <col min="10976" max="10976" width="15.7109375" style="35" customWidth="1"/>
    <col min="10977" max="10977" width="17.140625" style="35" customWidth="1"/>
    <col min="10978" max="10978" width="16.140625" style="35" customWidth="1"/>
    <col min="10979" max="10979" width="15.7109375" style="35" customWidth="1"/>
    <col min="10980" max="10986" width="16.28515625" style="35" customWidth="1"/>
    <col min="10987" max="10989" width="15.85546875" style="35" customWidth="1"/>
    <col min="10990" max="10991" width="18.85546875" style="35" customWidth="1"/>
    <col min="10992" max="10992" width="16.42578125" style="35" customWidth="1"/>
    <col min="10993" max="10993" width="16.28515625" style="35" customWidth="1"/>
    <col min="10994" max="10994" width="14.140625" style="35" customWidth="1"/>
    <col min="10995" max="10995" width="15.140625" style="35" customWidth="1"/>
    <col min="10996" max="10996" width="9.140625" style="35"/>
    <col min="10997" max="10997" width="11.140625" style="35" bestFit="1" customWidth="1"/>
    <col min="10998" max="11213" width="9.140625" style="35"/>
    <col min="11214" max="11214" width="6.28515625" style="35" customWidth="1"/>
    <col min="11215" max="11215" width="5.7109375" style="35" customWidth="1"/>
    <col min="11216" max="11216" width="45.85546875" style="35" customWidth="1"/>
    <col min="11217" max="11217" width="12.7109375" style="35" customWidth="1"/>
    <col min="11218" max="11218" width="15.7109375" style="35" customWidth="1"/>
    <col min="11219" max="11219" width="16.28515625" style="35" customWidth="1"/>
    <col min="11220" max="11220" width="15" style="35" customWidth="1"/>
    <col min="11221" max="11221" width="18" style="35" customWidth="1"/>
    <col min="11222" max="11222" width="20.140625" style="35" customWidth="1"/>
    <col min="11223" max="11223" width="17.85546875" style="35" customWidth="1"/>
    <col min="11224" max="11226" width="14.140625" style="35" customWidth="1"/>
    <col min="11227" max="11227" width="14.5703125" style="35" customWidth="1"/>
    <col min="11228" max="11228" width="0.140625" style="35" customWidth="1"/>
    <col min="11229" max="11231" width="17.42578125" style="35" customWidth="1"/>
    <col min="11232" max="11232" width="15.7109375" style="35" customWidth="1"/>
    <col min="11233" max="11233" width="17.140625" style="35" customWidth="1"/>
    <col min="11234" max="11234" width="16.140625" style="35" customWidth="1"/>
    <col min="11235" max="11235" width="15.7109375" style="35" customWidth="1"/>
    <col min="11236" max="11242" width="16.28515625" style="35" customWidth="1"/>
    <col min="11243" max="11245" width="15.85546875" style="35" customWidth="1"/>
    <col min="11246" max="11247" width="18.85546875" style="35" customWidth="1"/>
    <col min="11248" max="11248" width="16.42578125" style="35" customWidth="1"/>
    <col min="11249" max="11249" width="16.28515625" style="35" customWidth="1"/>
    <col min="11250" max="11250" width="14.140625" style="35" customWidth="1"/>
    <col min="11251" max="11251" width="15.140625" style="35" customWidth="1"/>
    <col min="11252" max="11252" width="9.140625" style="35"/>
    <col min="11253" max="11253" width="11.140625" style="35" bestFit="1" customWidth="1"/>
    <col min="11254" max="11469" width="9.140625" style="35"/>
    <col min="11470" max="11470" width="6.28515625" style="35" customWidth="1"/>
    <col min="11471" max="11471" width="5.7109375" style="35" customWidth="1"/>
    <col min="11472" max="11472" width="45.85546875" style="35" customWidth="1"/>
    <col min="11473" max="11473" width="12.7109375" style="35" customWidth="1"/>
    <col min="11474" max="11474" width="15.7109375" style="35" customWidth="1"/>
    <col min="11475" max="11475" width="16.28515625" style="35" customWidth="1"/>
    <col min="11476" max="11476" width="15" style="35" customWidth="1"/>
    <col min="11477" max="11477" width="18" style="35" customWidth="1"/>
    <col min="11478" max="11478" width="20.140625" style="35" customWidth="1"/>
    <col min="11479" max="11479" width="17.85546875" style="35" customWidth="1"/>
    <col min="11480" max="11482" width="14.140625" style="35" customWidth="1"/>
    <col min="11483" max="11483" width="14.5703125" style="35" customWidth="1"/>
    <col min="11484" max="11484" width="0.140625" style="35" customWidth="1"/>
    <col min="11485" max="11487" width="17.42578125" style="35" customWidth="1"/>
    <col min="11488" max="11488" width="15.7109375" style="35" customWidth="1"/>
    <col min="11489" max="11489" width="17.140625" style="35" customWidth="1"/>
    <col min="11490" max="11490" width="16.140625" style="35" customWidth="1"/>
    <col min="11491" max="11491" width="15.7109375" style="35" customWidth="1"/>
    <col min="11492" max="11498" width="16.28515625" style="35" customWidth="1"/>
    <col min="11499" max="11501" width="15.85546875" style="35" customWidth="1"/>
    <col min="11502" max="11503" width="18.85546875" style="35" customWidth="1"/>
    <col min="11504" max="11504" width="16.42578125" style="35" customWidth="1"/>
    <col min="11505" max="11505" width="16.28515625" style="35" customWidth="1"/>
    <col min="11506" max="11506" width="14.140625" style="35" customWidth="1"/>
    <col min="11507" max="11507" width="15.140625" style="35" customWidth="1"/>
    <col min="11508" max="11508" width="9.140625" style="35"/>
    <col min="11509" max="11509" width="11.140625" style="35" bestFit="1" customWidth="1"/>
    <col min="11510" max="11725" width="9.140625" style="35"/>
    <col min="11726" max="11726" width="6.28515625" style="35" customWidth="1"/>
    <col min="11727" max="11727" width="5.7109375" style="35" customWidth="1"/>
    <col min="11728" max="11728" width="45.85546875" style="35" customWidth="1"/>
    <col min="11729" max="11729" width="12.7109375" style="35" customWidth="1"/>
    <col min="11730" max="11730" width="15.7109375" style="35" customWidth="1"/>
    <col min="11731" max="11731" width="16.28515625" style="35" customWidth="1"/>
    <col min="11732" max="11732" width="15" style="35" customWidth="1"/>
    <col min="11733" max="11733" width="18" style="35" customWidth="1"/>
    <col min="11734" max="11734" width="20.140625" style="35" customWidth="1"/>
    <col min="11735" max="11735" width="17.85546875" style="35" customWidth="1"/>
    <col min="11736" max="11738" width="14.140625" style="35" customWidth="1"/>
    <col min="11739" max="11739" width="14.5703125" style="35" customWidth="1"/>
    <col min="11740" max="11740" width="0.140625" style="35" customWidth="1"/>
    <col min="11741" max="11743" width="17.42578125" style="35" customWidth="1"/>
    <col min="11744" max="11744" width="15.7109375" style="35" customWidth="1"/>
    <col min="11745" max="11745" width="17.140625" style="35" customWidth="1"/>
    <col min="11746" max="11746" width="16.140625" style="35" customWidth="1"/>
    <col min="11747" max="11747" width="15.7109375" style="35" customWidth="1"/>
    <col min="11748" max="11754" width="16.28515625" style="35" customWidth="1"/>
    <col min="11755" max="11757" width="15.85546875" style="35" customWidth="1"/>
    <col min="11758" max="11759" width="18.85546875" style="35" customWidth="1"/>
    <col min="11760" max="11760" width="16.42578125" style="35" customWidth="1"/>
    <col min="11761" max="11761" width="16.28515625" style="35" customWidth="1"/>
    <col min="11762" max="11762" width="14.140625" style="35" customWidth="1"/>
    <col min="11763" max="11763" width="15.140625" style="35" customWidth="1"/>
    <col min="11764" max="11764" width="9.140625" style="35"/>
    <col min="11765" max="11765" width="11.140625" style="35" bestFit="1" customWidth="1"/>
    <col min="11766" max="11981" width="9.140625" style="35"/>
    <col min="11982" max="11982" width="6.28515625" style="35" customWidth="1"/>
    <col min="11983" max="11983" width="5.7109375" style="35" customWidth="1"/>
    <col min="11984" max="11984" width="45.85546875" style="35" customWidth="1"/>
    <col min="11985" max="11985" width="12.7109375" style="35" customWidth="1"/>
    <col min="11986" max="11986" width="15.7109375" style="35" customWidth="1"/>
    <col min="11987" max="11987" width="16.28515625" style="35" customWidth="1"/>
    <col min="11988" max="11988" width="15" style="35" customWidth="1"/>
    <col min="11989" max="11989" width="18" style="35" customWidth="1"/>
    <col min="11990" max="11990" width="20.140625" style="35" customWidth="1"/>
    <col min="11991" max="11991" width="17.85546875" style="35" customWidth="1"/>
    <col min="11992" max="11994" width="14.140625" style="35" customWidth="1"/>
    <col min="11995" max="11995" width="14.5703125" style="35" customWidth="1"/>
    <col min="11996" max="11996" width="0.140625" style="35" customWidth="1"/>
    <col min="11997" max="11999" width="17.42578125" style="35" customWidth="1"/>
    <col min="12000" max="12000" width="15.7109375" style="35" customWidth="1"/>
    <col min="12001" max="12001" width="17.140625" style="35" customWidth="1"/>
    <col min="12002" max="12002" width="16.140625" style="35" customWidth="1"/>
    <col min="12003" max="12003" width="15.7109375" style="35" customWidth="1"/>
    <col min="12004" max="12010" width="16.28515625" style="35" customWidth="1"/>
    <col min="12011" max="12013" width="15.85546875" style="35" customWidth="1"/>
    <col min="12014" max="12015" width="18.85546875" style="35" customWidth="1"/>
    <col min="12016" max="12016" width="16.42578125" style="35" customWidth="1"/>
    <col min="12017" max="12017" width="16.28515625" style="35" customWidth="1"/>
    <col min="12018" max="12018" width="14.140625" style="35" customWidth="1"/>
    <col min="12019" max="12019" width="15.140625" style="35" customWidth="1"/>
    <col min="12020" max="12020" width="9.140625" style="35"/>
    <col min="12021" max="12021" width="11.140625" style="35" bestFit="1" customWidth="1"/>
    <col min="12022" max="12237" width="9.140625" style="35"/>
    <col min="12238" max="12238" width="6.28515625" style="35" customWidth="1"/>
    <col min="12239" max="12239" width="5.7109375" style="35" customWidth="1"/>
    <col min="12240" max="12240" width="45.85546875" style="35" customWidth="1"/>
    <col min="12241" max="12241" width="12.7109375" style="35" customWidth="1"/>
    <col min="12242" max="12242" width="15.7109375" style="35" customWidth="1"/>
    <col min="12243" max="12243" width="16.28515625" style="35" customWidth="1"/>
    <col min="12244" max="12244" width="15" style="35" customWidth="1"/>
    <col min="12245" max="12245" width="18" style="35" customWidth="1"/>
    <col min="12246" max="12246" width="20.140625" style="35" customWidth="1"/>
    <col min="12247" max="12247" width="17.85546875" style="35" customWidth="1"/>
    <col min="12248" max="12250" width="14.140625" style="35" customWidth="1"/>
    <col min="12251" max="12251" width="14.5703125" style="35" customWidth="1"/>
    <col min="12252" max="12252" width="0.140625" style="35" customWidth="1"/>
    <col min="12253" max="12255" width="17.42578125" style="35" customWidth="1"/>
    <col min="12256" max="12256" width="15.7109375" style="35" customWidth="1"/>
    <col min="12257" max="12257" width="17.140625" style="35" customWidth="1"/>
    <col min="12258" max="12258" width="16.140625" style="35" customWidth="1"/>
    <col min="12259" max="12259" width="15.7109375" style="35" customWidth="1"/>
    <col min="12260" max="12266" width="16.28515625" style="35" customWidth="1"/>
    <col min="12267" max="12269" width="15.85546875" style="35" customWidth="1"/>
    <col min="12270" max="12271" width="18.85546875" style="35" customWidth="1"/>
    <col min="12272" max="12272" width="16.42578125" style="35" customWidth="1"/>
    <col min="12273" max="12273" width="16.28515625" style="35" customWidth="1"/>
    <col min="12274" max="12274" width="14.140625" style="35" customWidth="1"/>
    <col min="12275" max="12275" width="15.140625" style="35" customWidth="1"/>
    <col min="12276" max="12276" width="9.140625" style="35"/>
    <col min="12277" max="12277" width="11.140625" style="35" bestFit="1" customWidth="1"/>
    <col min="12278" max="12493" width="9.140625" style="35"/>
    <col min="12494" max="12494" width="6.28515625" style="35" customWidth="1"/>
    <col min="12495" max="12495" width="5.7109375" style="35" customWidth="1"/>
    <col min="12496" max="12496" width="45.85546875" style="35" customWidth="1"/>
    <col min="12497" max="12497" width="12.7109375" style="35" customWidth="1"/>
    <col min="12498" max="12498" width="15.7109375" style="35" customWidth="1"/>
    <col min="12499" max="12499" width="16.28515625" style="35" customWidth="1"/>
    <col min="12500" max="12500" width="15" style="35" customWidth="1"/>
    <col min="12501" max="12501" width="18" style="35" customWidth="1"/>
    <col min="12502" max="12502" width="20.140625" style="35" customWidth="1"/>
    <col min="12503" max="12503" width="17.85546875" style="35" customWidth="1"/>
    <col min="12504" max="12506" width="14.140625" style="35" customWidth="1"/>
    <col min="12507" max="12507" width="14.5703125" style="35" customWidth="1"/>
    <col min="12508" max="12508" width="0.140625" style="35" customWidth="1"/>
    <col min="12509" max="12511" width="17.42578125" style="35" customWidth="1"/>
    <col min="12512" max="12512" width="15.7109375" style="35" customWidth="1"/>
    <col min="12513" max="12513" width="17.140625" style="35" customWidth="1"/>
    <col min="12514" max="12514" width="16.140625" style="35" customWidth="1"/>
    <col min="12515" max="12515" width="15.7109375" style="35" customWidth="1"/>
    <col min="12516" max="12522" width="16.28515625" style="35" customWidth="1"/>
    <col min="12523" max="12525" width="15.85546875" style="35" customWidth="1"/>
    <col min="12526" max="12527" width="18.85546875" style="35" customWidth="1"/>
    <col min="12528" max="12528" width="16.42578125" style="35" customWidth="1"/>
    <col min="12529" max="12529" width="16.28515625" style="35" customWidth="1"/>
    <col min="12530" max="12530" width="14.140625" style="35" customWidth="1"/>
    <col min="12531" max="12531" width="15.140625" style="35" customWidth="1"/>
    <col min="12532" max="12532" width="9.140625" style="35"/>
    <col min="12533" max="12533" width="11.140625" style="35" bestFit="1" customWidth="1"/>
    <col min="12534" max="12749" width="9.140625" style="35"/>
    <col min="12750" max="12750" width="6.28515625" style="35" customWidth="1"/>
    <col min="12751" max="12751" width="5.7109375" style="35" customWidth="1"/>
    <col min="12752" max="12752" width="45.85546875" style="35" customWidth="1"/>
    <col min="12753" max="12753" width="12.7109375" style="35" customWidth="1"/>
    <col min="12754" max="12754" width="15.7109375" style="35" customWidth="1"/>
    <col min="12755" max="12755" width="16.28515625" style="35" customWidth="1"/>
    <col min="12756" max="12756" width="15" style="35" customWidth="1"/>
    <col min="12757" max="12757" width="18" style="35" customWidth="1"/>
    <col min="12758" max="12758" width="20.140625" style="35" customWidth="1"/>
    <col min="12759" max="12759" width="17.85546875" style="35" customWidth="1"/>
    <col min="12760" max="12762" width="14.140625" style="35" customWidth="1"/>
    <col min="12763" max="12763" width="14.5703125" style="35" customWidth="1"/>
    <col min="12764" max="12764" width="0.140625" style="35" customWidth="1"/>
    <col min="12765" max="12767" width="17.42578125" style="35" customWidth="1"/>
    <col min="12768" max="12768" width="15.7109375" style="35" customWidth="1"/>
    <col min="12769" max="12769" width="17.140625" style="35" customWidth="1"/>
    <col min="12770" max="12770" width="16.140625" style="35" customWidth="1"/>
    <col min="12771" max="12771" width="15.7109375" style="35" customWidth="1"/>
    <col min="12772" max="12778" width="16.28515625" style="35" customWidth="1"/>
    <col min="12779" max="12781" width="15.85546875" style="35" customWidth="1"/>
    <col min="12782" max="12783" width="18.85546875" style="35" customWidth="1"/>
    <col min="12784" max="12784" width="16.42578125" style="35" customWidth="1"/>
    <col min="12785" max="12785" width="16.28515625" style="35" customWidth="1"/>
    <col min="12786" max="12786" width="14.140625" style="35" customWidth="1"/>
    <col min="12787" max="12787" width="15.140625" style="35" customWidth="1"/>
    <col min="12788" max="12788" width="9.140625" style="35"/>
    <col min="12789" max="12789" width="11.140625" style="35" bestFit="1" customWidth="1"/>
    <col min="12790" max="13005" width="9.140625" style="35"/>
    <col min="13006" max="13006" width="6.28515625" style="35" customWidth="1"/>
    <col min="13007" max="13007" width="5.7109375" style="35" customWidth="1"/>
    <col min="13008" max="13008" width="45.85546875" style="35" customWidth="1"/>
    <col min="13009" max="13009" width="12.7109375" style="35" customWidth="1"/>
    <col min="13010" max="13010" width="15.7109375" style="35" customWidth="1"/>
    <col min="13011" max="13011" width="16.28515625" style="35" customWidth="1"/>
    <col min="13012" max="13012" width="15" style="35" customWidth="1"/>
    <col min="13013" max="13013" width="18" style="35" customWidth="1"/>
    <col min="13014" max="13014" width="20.140625" style="35" customWidth="1"/>
    <col min="13015" max="13015" width="17.85546875" style="35" customWidth="1"/>
    <col min="13016" max="13018" width="14.140625" style="35" customWidth="1"/>
    <col min="13019" max="13019" width="14.5703125" style="35" customWidth="1"/>
    <col min="13020" max="13020" width="0.140625" style="35" customWidth="1"/>
    <col min="13021" max="13023" width="17.42578125" style="35" customWidth="1"/>
    <col min="13024" max="13024" width="15.7109375" style="35" customWidth="1"/>
    <col min="13025" max="13025" width="17.140625" style="35" customWidth="1"/>
    <col min="13026" max="13026" width="16.140625" style="35" customWidth="1"/>
    <col min="13027" max="13027" width="15.7109375" style="35" customWidth="1"/>
    <col min="13028" max="13034" width="16.28515625" style="35" customWidth="1"/>
    <col min="13035" max="13037" width="15.85546875" style="35" customWidth="1"/>
    <col min="13038" max="13039" width="18.85546875" style="35" customWidth="1"/>
    <col min="13040" max="13040" width="16.42578125" style="35" customWidth="1"/>
    <col min="13041" max="13041" width="16.28515625" style="35" customWidth="1"/>
    <col min="13042" max="13042" width="14.140625" style="35" customWidth="1"/>
    <col min="13043" max="13043" width="15.140625" style="35" customWidth="1"/>
    <col min="13044" max="13044" width="9.140625" style="35"/>
    <col min="13045" max="13045" width="11.140625" style="35" bestFit="1" customWidth="1"/>
    <col min="13046" max="13261" width="9.140625" style="35"/>
    <col min="13262" max="13262" width="6.28515625" style="35" customWidth="1"/>
    <col min="13263" max="13263" width="5.7109375" style="35" customWidth="1"/>
    <col min="13264" max="13264" width="45.85546875" style="35" customWidth="1"/>
    <col min="13265" max="13265" width="12.7109375" style="35" customWidth="1"/>
    <col min="13266" max="13266" width="15.7109375" style="35" customWidth="1"/>
    <col min="13267" max="13267" width="16.28515625" style="35" customWidth="1"/>
    <col min="13268" max="13268" width="15" style="35" customWidth="1"/>
    <col min="13269" max="13269" width="18" style="35" customWidth="1"/>
    <col min="13270" max="13270" width="20.140625" style="35" customWidth="1"/>
    <col min="13271" max="13271" width="17.85546875" style="35" customWidth="1"/>
    <col min="13272" max="13274" width="14.140625" style="35" customWidth="1"/>
    <col min="13275" max="13275" width="14.5703125" style="35" customWidth="1"/>
    <col min="13276" max="13276" width="0.140625" style="35" customWidth="1"/>
    <col min="13277" max="13279" width="17.42578125" style="35" customWidth="1"/>
    <col min="13280" max="13280" width="15.7109375" style="35" customWidth="1"/>
    <col min="13281" max="13281" width="17.140625" style="35" customWidth="1"/>
    <col min="13282" max="13282" width="16.140625" style="35" customWidth="1"/>
    <col min="13283" max="13283" width="15.7109375" style="35" customWidth="1"/>
    <col min="13284" max="13290" width="16.28515625" style="35" customWidth="1"/>
    <col min="13291" max="13293" width="15.85546875" style="35" customWidth="1"/>
    <col min="13294" max="13295" width="18.85546875" style="35" customWidth="1"/>
    <col min="13296" max="13296" width="16.42578125" style="35" customWidth="1"/>
    <col min="13297" max="13297" width="16.28515625" style="35" customWidth="1"/>
    <col min="13298" max="13298" width="14.140625" style="35" customWidth="1"/>
    <col min="13299" max="13299" width="15.140625" style="35" customWidth="1"/>
    <col min="13300" max="13300" width="9.140625" style="35"/>
    <col min="13301" max="13301" width="11.140625" style="35" bestFit="1" customWidth="1"/>
    <col min="13302" max="13517" width="9.140625" style="35"/>
    <col min="13518" max="13518" width="6.28515625" style="35" customWidth="1"/>
    <col min="13519" max="13519" width="5.7109375" style="35" customWidth="1"/>
    <col min="13520" max="13520" width="45.85546875" style="35" customWidth="1"/>
    <col min="13521" max="13521" width="12.7109375" style="35" customWidth="1"/>
    <col min="13522" max="13522" width="15.7109375" style="35" customWidth="1"/>
    <col min="13523" max="13523" width="16.28515625" style="35" customWidth="1"/>
    <col min="13524" max="13524" width="15" style="35" customWidth="1"/>
    <col min="13525" max="13525" width="18" style="35" customWidth="1"/>
    <col min="13526" max="13526" width="20.140625" style="35" customWidth="1"/>
    <col min="13527" max="13527" width="17.85546875" style="35" customWidth="1"/>
    <col min="13528" max="13530" width="14.140625" style="35" customWidth="1"/>
    <col min="13531" max="13531" width="14.5703125" style="35" customWidth="1"/>
    <col min="13532" max="13532" width="0.140625" style="35" customWidth="1"/>
    <col min="13533" max="13535" width="17.42578125" style="35" customWidth="1"/>
    <col min="13536" max="13536" width="15.7109375" style="35" customWidth="1"/>
    <col min="13537" max="13537" width="17.140625" style="35" customWidth="1"/>
    <col min="13538" max="13538" width="16.140625" style="35" customWidth="1"/>
    <col min="13539" max="13539" width="15.7109375" style="35" customWidth="1"/>
    <col min="13540" max="13546" width="16.28515625" style="35" customWidth="1"/>
    <col min="13547" max="13549" width="15.85546875" style="35" customWidth="1"/>
    <col min="13550" max="13551" width="18.85546875" style="35" customWidth="1"/>
    <col min="13552" max="13552" width="16.42578125" style="35" customWidth="1"/>
    <col min="13553" max="13553" width="16.28515625" style="35" customWidth="1"/>
    <col min="13554" max="13554" width="14.140625" style="35" customWidth="1"/>
    <col min="13555" max="13555" width="15.140625" style="35" customWidth="1"/>
    <col min="13556" max="13556" width="9.140625" style="35"/>
    <col min="13557" max="13557" width="11.140625" style="35" bestFit="1" customWidth="1"/>
    <col min="13558" max="13773" width="9.140625" style="35"/>
    <col min="13774" max="13774" width="6.28515625" style="35" customWidth="1"/>
    <col min="13775" max="13775" width="5.7109375" style="35" customWidth="1"/>
    <col min="13776" max="13776" width="45.85546875" style="35" customWidth="1"/>
    <col min="13777" max="13777" width="12.7109375" style="35" customWidth="1"/>
    <col min="13778" max="13778" width="15.7109375" style="35" customWidth="1"/>
    <col min="13779" max="13779" width="16.28515625" style="35" customWidth="1"/>
    <col min="13780" max="13780" width="15" style="35" customWidth="1"/>
    <col min="13781" max="13781" width="18" style="35" customWidth="1"/>
    <col min="13782" max="13782" width="20.140625" style="35" customWidth="1"/>
    <col min="13783" max="13783" width="17.85546875" style="35" customWidth="1"/>
    <col min="13784" max="13786" width="14.140625" style="35" customWidth="1"/>
    <col min="13787" max="13787" width="14.5703125" style="35" customWidth="1"/>
    <col min="13788" max="13788" width="0.140625" style="35" customWidth="1"/>
    <col min="13789" max="13791" width="17.42578125" style="35" customWidth="1"/>
    <col min="13792" max="13792" width="15.7109375" style="35" customWidth="1"/>
    <col min="13793" max="13793" width="17.140625" style="35" customWidth="1"/>
    <col min="13794" max="13794" width="16.140625" style="35" customWidth="1"/>
    <col min="13795" max="13795" width="15.7109375" style="35" customWidth="1"/>
    <col min="13796" max="13802" width="16.28515625" style="35" customWidth="1"/>
    <col min="13803" max="13805" width="15.85546875" style="35" customWidth="1"/>
    <col min="13806" max="13807" width="18.85546875" style="35" customWidth="1"/>
    <col min="13808" max="13808" width="16.42578125" style="35" customWidth="1"/>
    <col min="13809" max="13809" width="16.28515625" style="35" customWidth="1"/>
    <col min="13810" max="13810" width="14.140625" style="35" customWidth="1"/>
    <col min="13811" max="13811" width="15.140625" style="35" customWidth="1"/>
    <col min="13812" max="13812" width="9.140625" style="35"/>
    <col min="13813" max="13813" width="11.140625" style="35" bestFit="1" customWidth="1"/>
    <col min="13814" max="14029" width="9.140625" style="35"/>
    <col min="14030" max="14030" width="6.28515625" style="35" customWidth="1"/>
    <col min="14031" max="14031" width="5.7109375" style="35" customWidth="1"/>
    <col min="14032" max="14032" width="45.85546875" style="35" customWidth="1"/>
    <col min="14033" max="14033" width="12.7109375" style="35" customWidth="1"/>
    <col min="14034" max="14034" width="15.7109375" style="35" customWidth="1"/>
    <col min="14035" max="14035" width="16.28515625" style="35" customWidth="1"/>
    <col min="14036" max="14036" width="15" style="35" customWidth="1"/>
    <col min="14037" max="14037" width="18" style="35" customWidth="1"/>
    <col min="14038" max="14038" width="20.140625" style="35" customWidth="1"/>
    <col min="14039" max="14039" width="17.85546875" style="35" customWidth="1"/>
    <col min="14040" max="14042" width="14.140625" style="35" customWidth="1"/>
    <col min="14043" max="14043" width="14.5703125" style="35" customWidth="1"/>
    <col min="14044" max="14044" width="0.140625" style="35" customWidth="1"/>
    <col min="14045" max="14047" width="17.42578125" style="35" customWidth="1"/>
    <col min="14048" max="14048" width="15.7109375" style="35" customWidth="1"/>
    <col min="14049" max="14049" width="17.140625" style="35" customWidth="1"/>
    <col min="14050" max="14050" width="16.140625" style="35" customWidth="1"/>
    <col min="14051" max="14051" width="15.7109375" style="35" customWidth="1"/>
    <col min="14052" max="14058" width="16.28515625" style="35" customWidth="1"/>
    <col min="14059" max="14061" width="15.85546875" style="35" customWidth="1"/>
    <col min="14062" max="14063" width="18.85546875" style="35" customWidth="1"/>
    <col min="14064" max="14064" width="16.42578125" style="35" customWidth="1"/>
    <col min="14065" max="14065" width="16.28515625" style="35" customWidth="1"/>
    <col min="14066" max="14066" width="14.140625" style="35" customWidth="1"/>
    <col min="14067" max="14067" width="15.140625" style="35" customWidth="1"/>
    <col min="14068" max="14068" width="9.140625" style="35"/>
    <col min="14069" max="14069" width="11.140625" style="35" bestFit="1" customWidth="1"/>
    <col min="14070" max="14285" width="9.140625" style="35"/>
    <col min="14286" max="14286" width="6.28515625" style="35" customWidth="1"/>
    <col min="14287" max="14287" width="5.7109375" style="35" customWidth="1"/>
    <col min="14288" max="14288" width="45.85546875" style="35" customWidth="1"/>
    <col min="14289" max="14289" width="12.7109375" style="35" customWidth="1"/>
    <col min="14290" max="14290" width="15.7109375" style="35" customWidth="1"/>
    <col min="14291" max="14291" width="16.28515625" style="35" customWidth="1"/>
    <col min="14292" max="14292" width="15" style="35" customWidth="1"/>
    <col min="14293" max="14293" width="18" style="35" customWidth="1"/>
    <col min="14294" max="14294" width="20.140625" style="35" customWidth="1"/>
    <col min="14295" max="14295" width="17.85546875" style="35" customWidth="1"/>
    <col min="14296" max="14298" width="14.140625" style="35" customWidth="1"/>
    <col min="14299" max="14299" width="14.5703125" style="35" customWidth="1"/>
    <col min="14300" max="14300" width="0.140625" style="35" customWidth="1"/>
    <col min="14301" max="14303" width="17.42578125" style="35" customWidth="1"/>
    <col min="14304" max="14304" width="15.7109375" style="35" customWidth="1"/>
    <col min="14305" max="14305" width="17.140625" style="35" customWidth="1"/>
    <col min="14306" max="14306" width="16.140625" style="35" customWidth="1"/>
    <col min="14307" max="14307" width="15.7109375" style="35" customWidth="1"/>
    <col min="14308" max="14314" width="16.28515625" style="35" customWidth="1"/>
    <col min="14315" max="14317" width="15.85546875" style="35" customWidth="1"/>
    <col min="14318" max="14319" width="18.85546875" style="35" customWidth="1"/>
    <col min="14320" max="14320" width="16.42578125" style="35" customWidth="1"/>
    <col min="14321" max="14321" width="16.28515625" style="35" customWidth="1"/>
    <col min="14322" max="14322" width="14.140625" style="35" customWidth="1"/>
    <col min="14323" max="14323" width="15.140625" style="35" customWidth="1"/>
    <col min="14324" max="14324" width="9.140625" style="35"/>
    <col min="14325" max="14325" width="11.140625" style="35" bestFit="1" customWidth="1"/>
    <col min="14326" max="14541" width="9.140625" style="35"/>
    <col min="14542" max="14542" width="6.28515625" style="35" customWidth="1"/>
    <col min="14543" max="14543" width="5.7109375" style="35" customWidth="1"/>
    <col min="14544" max="14544" width="45.85546875" style="35" customWidth="1"/>
    <col min="14545" max="14545" width="12.7109375" style="35" customWidth="1"/>
    <col min="14546" max="14546" width="15.7109375" style="35" customWidth="1"/>
    <col min="14547" max="14547" width="16.28515625" style="35" customWidth="1"/>
    <col min="14548" max="14548" width="15" style="35" customWidth="1"/>
    <col min="14549" max="14549" width="18" style="35" customWidth="1"/>
    <col min="14550" max="14550" width="20.140625" style="35" customWidth="1"/>
    <col min="14551" max="14551" width="17.85546875" style="35" customWidth="1"/>
    <col min="14552" max="14554" width="14.140625" style="35" customWidth="1"/>
    <col min="14555" max="14555" width="14.5703125" style="35" customWidth="1"/>
    <col min="14556" max="14556" width="0.140625" style="35" customWidth="1"/>
    <col min="14557" max="14559" width="17.42578125" style="35" customWidth="1"/>
    <col min="14560" max="14560" width="15.7109375" style="35" customWidth="1"/>
    <col min="14561" max="14561" width="17.140625" style="35" customWidth="1"/>
    <col min="14562" max="14562" width="16.140625" style="35" customWidth="1"/>
    <col min="14563" max="14563" width="15.7109375" style="35" customWidth="1"/>
    <col min="14564" max="14570" width="16.28515625" style="35" customWidth="1"/>
    <col min="14571" max="14573" width="15.85546875" style="35" customWidth="1"/>
    <col min="14574" max="14575" width="18.85546875" style="35" customWidth="1"/>
    <col min="14576" max="14576" width="16.42578125" style="35" customWidth="1"/>
    <col min="14577" max="14577" width="16.28515625" style="35" customWidth="1"/>
    <col min="14578" max="14578" width="14.140625" style="35" customWidth="1"/>
    <col min="14579" max="14579" width="15.140625" style="35" customWidth="1"/>
    <col min="14580" max="14580" width="9.140625" style="35"/>
    <col min="14581" max="14581" width="11.140625" style="35" bestFit="1" customWidth="1"/>
    <col min="14582" max="14797" width="9.140625" style="35"/>
    <col min="14798" max="14798" width="6.28515625" style="35" customWidth="1"/>
    <col min="14799" max="14799" width="5.7109375" style="35" customWidth="1"/>
    <col min="14800" max="14800" width="45.85546875" style="35" customWidth="1"/>
    <col min="14801" max="14801" width="12.7109375" style="35" customWidth="1"/>
    <col min="14802" max="14802" width="15.7109375" style="35" customWidth="1"/>
    <col min="14803" max="14803" width="16.28515625" style="35" customWidth="1"/>
    <col min="14804" max="14804" width="15" style="35" customWidth="1"/>
    <col min="14805" max="14805" width="18" style="35" customWidth="1"/>
    <col min="14806" max="14806" width="20.140625" style="35" customWidth="1"/>
    <col min="14807" max="14807" width="17.85546875" style="35" customWidth="1"/>
    <col min="14808" max="14810" width="14.140625" style="35" customWidth="1"/>
    <col min="14811" max="14811" width="14.5703125" style="35" customWidth="1"/>
    <col min="14812" max="14812" width="0.140625" style="35" customWidth="1"/>
    <col min="14813" max="14815" width="17.42578125" style="35" customWidth="1"/>
    <col min="14816" max="14816" width="15.7109375" style="35" customWidth="1"/>
    <col min="14817" max="14817" width="17.140625" style="35" customWidth="1"/>
    <col min="14818" max="14818" width="16.140625" style="35" customWidth="1"/>
    <col min="14819" max="14819" width="15.7109375" style="35" customWidth="1"/>
    <col min="14820" max="14826" width="16.28515625" style="35" customWidth="1"/>
    <col min="14827" max="14829" width="15.85546875" style="35" customWidth="1"/>
    <col min="14830" max="14831" width="18.85546875" style="35" customWidth="1"/>
    <col min="14832" max="14832" width="16.42578125" style="35" customWidth="1"/>
    <col min="14833" max="14833" width="16.28515625" style="35" customWidth="1"/>
    <col min="14834" max="14834" width="14.140625" style="35" customWidth="1"/>
    <col min="14835" max="14835" width="15.140625" style="35" customWidth="1"/>
    <col min="14836" max="14836" width="9.140625" style="35"/>
    <col min="14837" max="14837" width="11.140625" style="35" bestFit="1" customWidth="1"/>
    <col min="14838" max="15053" width="9.140625" style="35"/>
    <col min="15054" max="15054" width="6.28515625" style="35" customWidth="1"/>
    <col min="15055" max="15055" width="5.7109375" style="35" customWidth="1"/>
    <col min="15056" max="15056" width="45.85546875" style="35" customWidth="1"/>
    <col min="15057" max="15057" width="12.7109375" style="35" customWidth="1"/>
    <col min="15058" max="15058" width="15.7109375" style="35" customWidth="1"/>
    <col min="15059" max="15059" width="16.28515625" style="35" customWidth="1"/>
    <col min="15060" max="15060" width="15" style="35" customWidth="1"/>
    <col min="15061" max="15061" width="18" style="35" customWidth="1"/>
    <col min="15062" max="15062" width="20.140625" style="35" customWidth="1"/>
    <col min="15063" max="15063" width="17.85546875" style="35" customWidth="1"/>
    <col min="15064" max="15066" width="14.140625" style="35" customWidth="1"/>
    <col min="15067" max="15067" width="14.5703125" style="35" customWidth="1"/>
    <col min="15068" max="15068" width="0.140625" style="35" customWidth="1"/>
    <col min="15069" max="15071" width="17.42578125" style="35" customWidth="1"/>
    <col min="15072" max="15072" width="15.7109375" style="35" customWidth="1"/>
    <col min="15073" max="15073" width="17.140625" style="35" customWidth="1"/>
    <col min="15074" max="15074" width="16.140625" style="35" customWidth="1"/>
    <col min="15075" max="15075" width="15.7109375" style="35" customWidth="1"/>
    <col min="15076" max="15082" width="16.28515625" style="35" customWidth="1"/>
    <col min="15083" max="15085" width="15.85546875" style="35" customWidth="1"/>
    <col min="15086" max="15087" width="18.85546875" style="35" customWidth="1"/>
    <col min="15088" max="15088" width="16.42578125" style="35" customWidth="1"/>
    <col min="15089" max="15089" width="16.28515625" style="35" customWidth="1"/>
    <col min="15090" max="15090" width="14.140625" style="35" customWidth="1"/>
    <col min="15091" max="15091" width="15.140625" style="35" customWidth="1"/>
    <col min="15092" max="15092" width="9.140625" style="35"/>
    <col min="15093" max="15093" width="11.140625" style="35" bestFit="1" customWidth="1"/>
    <col min="15094" max="15309" width="9.140625" style="35"/>
    <col min="15310" max="15310" width="6.28515625" style="35" customWidth="1"/>
    <col min="15311" max="15311" width="5.7109375" style="35" customWidth="1"/>
    <col min="15312" max="15312" width="45.85546875" style="35" customWidth="1"/>
    <col min="15313" max="15313" width="12.7109375" style="35" customWidth="1"/>
    <col min="15314" max="15314" width="15.7109375" style="35" customWidth="1"/>
    <col min="15315" max="15315" width="16.28515625" style="35" customWidth="1"/>
    <col min="15316" max="15316" width="15" style="35" customWidth="1"/>
    <col min="15317" max="15317" width="18" style="35" customWidth="1"/>
    <col min="15318" max="15318" width="20.140625" style="35" customWidth="1"/>
    <col min="15319" max="15319" width="17.85546875" style="35" customWidth="1"/>
    <col min="15320" max="15322" width="14.140625" style="35" customWidth="1"/>
    <col min="15323" max="15323" width="14.5703125" style="35" customWidth="1"/>
    <col min="15324" max="15324" width="0.140625" style="35" customWidth="1"/>
    <col min="15325" max="15327" width="17.42578125" style="35" customWidth="1"/>
    <col min="15328" max="15328" width="15.7109375" style="35" customWidth="1"/>
    <col min="15329" max="15329" width="17.140625" style="35" customWidth="1"/>
    <col min="15330" max="15330" width="16.140625" style="35" customWidth="1"/>
    <col min="15331" max="15331" width="15.7109375" style="35" customWidth="1"/>
    <col min="15332" max="15338" width="16.28515625" style="35" customWidth="1"/>
    <col min="15339" max="15341" width="15.85546875" style="35" customWidth="1"/>
    <col min="15342" max="15343" width="18.85546875" style="35" customWidth="1"/>
    <col min="15344" max="15344" width="16.42578125" style="35" customWidth="1"/>
    <col min="15345" max="15345" width="16.28515625" style="35" customWidth="1"/>
    <col min="15346" max="15346" width="14.140625" style="35" customWidth="1"/>
    <col min="15347" max="15347" width="15.140625" style="35" customWidth="1"/>
    <col min="15348" max="15348" width="9.140625" style="35"/>
    <col min="15349" max="15349" width="11.140625" style="35" bestFit="1" customWidth="1"/>
    <col min="15350" max="15565" width="9.140625" style="35"/>
    <col min="15566" max="15566" width="6.28515625" style="35" customWidth="1"/>
    <col min="15567" max="15567" width="5.7109375" style="35" customWidth="1"/>
    <col min="15568" max="15568" width="45.85546875" style="35" customWidth="1"/>
    <col min="15569" max="15569" width="12.7109375" style="35" customWidth="1"/>
    <col min="15570" max="15570" width="15.7109375" style="35" customWidth="1"/>
    <col min="15571" max="15571" width="16.28515625" style="35" customWidth="1"/>
    <col min="15572" max="15572" width="15" style="35" customWidth="1"/>
    <col min="15573" max="15573" width="18" style="35" customWidth="1"/>
    <col min="15574" max="15574" width="20.140625" style="35" customWidth="1"/>
    <col min="15575" max="15575" width="17.85546875" style="35" customWidth="1"/>
    <col min="15576" max="15578" width="14.140625" style="35" customWidth="1"/>
    <col min="15579" max="15579" width="14.5703125" style="35" customWidth="1"/>
    <col min="15580" max="15580" width="0.140625" style="35" customWidth="1"/>
    <col min="15581" max="15583" width="17.42578125" style="35" customWidth="1"/>
    <col min="15584" max="15584" width="15.7109375" style="35" customWidth="1"/>
    <col min="15585" max="15585" width="17.140625" style="35" customWidth="1"/>
    <col min="15586" max="15586" width="16.140625" style="35" customWidth="1"/>
    <col min="15587" max="15587" width="15.7109375" style="35" customWidth="1"/>
    <col min="15588" max="15594" width="16.28515625" style="35" customWidth="1"/>
    <col min="15595" max="15597" width="15.85546875" style="35" customWidth="1"/>
    <col min="15598" max="15599" width="18.85546875" style="35" customWidth="1"/>
    <col min="15600" max="15600" width="16.42578125" style="35" customWidth="1"/>
    <col min="15601" max="15601" width="16.28515625" style="35" customWidth="1"/>
    <col min="15602" max="15602" width="14.140625" style="35" customWidth="1"/>
    <col min="15603" max="15603" width="15.140625" style="35" customWidth="1"/>
    <col min="15604" max="15604" width="9.140625" style="35"/>
    <col min="15605" max="15605" width="11.140625" style="35" bestFit="1" customWidth="1"/>
    <col min="15606" max="15821" width="9.140625" style="35"/>
    <col min="15822" max="15822" width="6.28515625" style="35" customWidth="1"/>
    <col min="15823" max="15823" width="5.7109375" style="35" customWidth="1"/>
    <col min="15824" max="15824" width="45.85546875" style="35" customWidth="1"/>
    <col min="15825" max="15825" width="12.7109375" style="35" customWidth="1"/>
    <col min="15826" max="15826" width="15.7109375" style="35" customWidth="1"/>
    <col min="15827" max="15827" width="16.28515625" style="35" customWidth="1"/>
    <col min="15828" max="15828" width="15" style="35" customWidth="1"/>
    <col min="15829" max="15829" width="18" style="35" customWidth="1"/>
    <col min="15830" max="15830" width="20.140625" style="35" customWidth="1"/>
    <col min="15831" max="15831" width="17.85546875" style="35" customWidth="1"/>
    <col min="15832" max="15834" width="14.140625" style="35" customWidth="1"/>
    <col min="15835" max="15835" width="14.5703125" style="35" customWidth="1"/>
    <col min="15836" max="15836" width="0.140625" style="35" customWidth="1"/>
    <col min="15837" max="15839" width="17.42578125" style="35" customWidth="1"/>
    <col min="15840" max="15840" width="15.7109375" style="35" customWidth="1"/>
    <col min="15841" max="15841" width="17.140625" style="35" customWidth="1"/>
    <col min="15842" max="15842" width="16.140625" style="35" customWidth="1"/>
    <col min="15843" max="15843" width="15.7109375" style="35" customWidth="1"/>
    <col min="15844" max="15850" width="16.28515625" style="35" customWidth="1"/>
    <col min="15851" max="15853" width="15.85546875" style="35" customWidth="1"/>
    <col min="15854" max="15855" width="18.85546875" style="35" customWidth="1"/>
    <col min="15856" max="15856" width="16.42578125" style="35" customWidth="1"/>
    <col min="15857" max="15857" width="16.28515625" style="35" customWidth="1"/>
    <col min="15858" max="15858" width="14.140625" style="35" customWidth="1"/>
    <col min="15859" max="15859" width="15.140625" style="35" customWidth="1"/>
    <col min="15860" max="15860" width="9.140625" style="35"/>
    <col min="15861" max="15861" width="11.140625" style="35" bestFit="1" customWidth="1"/>
    <col min="15862" max="16077" width="9.140625" style="35"/>
    <col min="16078" max="16078" width="6.28515625" style="35" customWidth="1"/>
    <col min="16079" max="16079" width="5.7109375" style="35" customWidth="1"/>
    <col min="16080" max="16080" width="45.85546875" style="35" customWidth="1"/>
    <col min="16081" max="16081" width="12.7109375" style="35" customWidth="1"/>
    <col min="16082" max="16082" width="15.7109375" style="35" customWidth="1"/>
    <col min="16083" max="16083" width="16.28515625" style="35" customWidth="1"/>
    <col min="16084" max="16084" width="15" style="35" customWidth="1"/>
    <col min="16085" max="16085" width="18" style="35" customWidth="1"/>
    <col min="16086" max="16086" width="20.140625" style="35" customWidth="1"/>
    <col min="16087" max="16087" width="17.85546875" style="35" customWidth="1"/>
    <col min="16088" max="16090" width="14.140625" style="35" customWidth="1"/>
    <col min="16091" max="16091" width="14.5703125" style="35" customWidth="1"/>
    <col min="16092" max="16092" width="0.140625" style="35" customWidth="1"/>
    <col min="16093" max="16095" width="17.42578125" style="35" customWidth="1"/>
    <col min="16096" max="16096" width="15.7109375" style="35" customWidth="1"/>
    <col min="16097" max="16097" width="17.140625" style="35" customWidth="1"/>
    <col min="16098" max="16098" width="16.140625" style="35" customWidth="1"/>
    <col min="16099" max="16099" width="15.7109375" style="35" customWidth="1"/>
    <col min="16100" max="16106" width="16.28515625" style="35" customWidth="1"/>
    <col min="16107" max="16109" width="15.85546875" style="35" customWidth="1"/>
    <col min="16110" max="16111" width="18.85546875" style="35" customWidth="1"/>
    <col min="16112" max="16112" width="16.42578125" style="35" customWidth="1"/>
    <col min="16113" max="16113" width="16.28515625" style="35" customWidth="1"/>
    <col min="16114" max="16114" width="14.140625" style="35" customWidth="1"/>
    <col min="16115" max="16115" width="15.140625" style="35" customWidth="1"/>
    <col min="16116" max="16116" width="9.140625" style="35"/>
    <col min="16117" max="16117" width="11.140625" style="35" bestFit="1" customWidth="1"/>
    <col min="16118" max="16384" width="9.140625" style="35"/>
  </cols>
  <sheetData>
    <row r="1" spans="1:35" x14ac:dyDescent="0.3">
      <c r="C1" s="583" t="s">
        <v>169</v>
      </c>
      <c r="D1" s="583"/>
      <c r="E1" s="583"/>
      <c r="F1" s="583"/>
      <c r="G1" s="103"/>
      <c r="H1" s="104"/>
      <c r="I1" s="105"/>
      <c r="J1" s="106"/>
      <c r="K1" s="107" t="s">
        <v>170</v>
      </c>
      <c r="N1" s="331"/>
    </row>
    <row r="2" spans="1:35" x14ac:dyDescent="0.3">
      <c r="B2" s="100"/>
      <c r="C2" s="584" t="s">
        <v>255</v>
      </c>
      <c r="D2" s="584"/>
      <c r="E2" s="584"/>
      <c r="F2" s="584"/>
      <c r="G2" s="584"/>
      <c r="H2" s="109"/>
      <c r="I2" s="110"/>
      <c r="J2" s="111"/>
      <c r="K2" s="110"/>
      <c r="L2" s="100">
        <f>393+328+347+151+152+202+636+4949+54+536+982+73+200+100</f>
        <v>9103</v>
      </c>
      <c r="M2" s="100"/>
      <c r="N2" s="100"/>
      <c r="O2" s="336"/>
      <c r="P2" s="337">
        <f>157860+18503+26099+86916+11211+130452+9420.29+106229.74+1710.44+3179.44+7219.14+1780.713+14000+34500</f>
        <v>609080.76299999992</v>
      </c>
      <c r="Q2" s="336">
        <f>K7-P2</f>
        <v>-609080.76299999992</v>
      </c>
      <c r="R2" s="338"/>
      <c r="S2" s="339"/>
      <c r="T2" s="339"/>
      <c r="U2" s="112"/>
      <c r="V2" s="501"/>
      <c r="W2" s="501"/>
      <c r="X2" s="501"/>
      <c r="Y2" s="340"/>
      <c r="Z2" s="340"/>
      <c r="AA2" s="520"/>
      <c r="AB2" s="532"/>
      <c r="AC2" s="543"/>
      <c r="AD2" s="341"/>
      <c r="AE2" s="339"/>
      <c r="AF2" s="342"/>
      <c r="AG2" s="339"/>
      <c r="AH2" s="339"/>
      <c r="AI2" s="339"/>
    </row>
    <row r="3" spans="1:35" x14ac:dyDescent="0.3">
      <c r="F3" s="115"/>
      <c r="G3" s="116"/>
      <c r="H3" s="117"/>
      <c r="I3" s="118"/>
      <c r="J3" s="119"/>
      <c r="K3" s="118"/>
      <c r="L3" s="343"/>
      <c r="M3" s="343"/>
      <c r="N3" s="343"/>
      <c r="V3" s="264"/>
      <c r="W3" s="264"/>
      <c r="X3" s="264"/>
    </row>
    <row r="4" spans="1:35" ht="16.5" customHeight="1" x14ac:dyDescent="0.3">
      <c r="A4" s="11"/>
      <c r="B4" s="585" t="s">
        <v>166</v>
      </c>
      <c r="C4" s="585" t="s">
        <v>42</v>
      </c>
      <c r="D4" s="586" t="s">
        <v>43</v>
      </c>
      <c r="E4" s="517" t="s">
        <v>172</v>
      </c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121"/>
      <c r="W4" s="121"/>
      <c r="X4" s="121"/>
      <c r="Y4" s="344"/>
      <c r="Z4" s="345"/>
      <c r="AA4" s="521"/>
      <c r="AB4" s="533"/>
      <c r="AC4" s="544"/>
      <c r="AD4" s="11"/>
      <c r="AE4" s="11"/>
      <c r="AF4" s="11"/>
      <c r="AG4" s="11"/>
      <c r="AH4" s="11"/>
      <c r="AI4" s="11"/>
    </row>
    <row r="5" spans="1:35" s="516" customFormat="1" ht="40.5" x14ac:dyDescent="0.25">
      <c r="A5" s="504"/>
      <c r="B5" s="585"/>
      <c r="C5" s="585"/>
      <c r="D5" s="586"/>
      <c r="E5" s="408" t="s">
        <v>173</v>
      </c>
      <c r="F5" s="505" t="s">
        <v>174</v>
      </c>
      <c r="G5" s="506" t="s">
        <v>175</v>
      </c>
      <c r="H5" s="507" t="s">
        <v>176</v>
      </c>
      <c r="I5" s="508" t="s">
        <v>177</v>
      </c>
      <c r="J5" s="509" t="s">
        <v>178</v>
      </c>
      <c r="K5" s="508" t="s">
        <v>179</v>
      </c>
      <c r="L5" s="504" t="s">
        <v>256</v>
      </c>
      <c r="M5" s="504" t="s">
        <v>257</v>
      </c>
      <c r="N5" s="504" t="s">
        <v>258</v>
      </c>
      <c r="O5" s="510" t="s">
        <v>259</v>
      </c>
      <c r="P5" s="511" t="s">
        <v>260</v>
      </c>
      <c r="Q5" s="510" t="s">
        <v>261</v>
      </c>
      <c r="R5" s="504" t="s">
        <v>262</v>
      </c>
      <c r="S5" s="504" t="s">
        <v>263</v>
      </c>
      <c r="T5" s="504" t="s">
        <v>264</v>
      </c>
      <c r="U5" s="512" t="s">
        <v>180</v>
      </c>
      <c r="V5" s="408" t="s">
        <v>182</v>
      </c>
      <c r="W5" s="408" t="s">
        <v>283</v>
      </c>
      <c r="X5" s="408" t="s">
        <v>284</v>
      </c>
      <c r="Y5" s="513" t="s">
        <v>285</v>
      </c>
      <c r="Z5" s="514" t="s">
        <v>286</v>
      </c>
      <c r="AA5" s="522" t="s">
        <v>268</v>
      </c>
      <c r="AB5" s="534" t="s">
        <v>273</v>
      </c>
      <c r="AC5" s="545" t="s">
        <v>287</v>
      </c>
      <c r="AD5" s="515" t="s">
        <v>124</v>
      </c>
      <c r="AE5" s="515" t="s">
        <v>125</v>
      </c>
      <c r="AF5" s="515" t="s">
        <v>126</v>
      </c>
      <c r="AG5" s="515" t="s">
        <v>127</v>
      </c>
      <c r="AH5" s="515" t="s">
        <v>128</v>
      </c>
      <c r="AI5" s="515" t="s">
        <v>129</v>
      </c>
    </row>
    <row r="6" spans="1:35" x14ac:dyDescent="0.3">
      <c r="A6" s="11"/>
      <c r="B6" s="11">
        <v>1</v>
      </c>
      <c r="C6" s="11">
        <v>2</v>
      </c>
      <c r="D6" s="350">
        <v>3</v>
      </c>
      <c r="E6" s="121">
        <v>4</v>
      </c>
      <c r="F6" s="122">
        <v>5</v>
      </c>
      <c r="G6" s="192">
        <v>6</v>
      </c>
      <c r="H6" s="63">
        <v>7</v>
      </c>
      <c r="I6" s="351"/>
      <c r="J6" s="352"/>
      <c r="K6" s="74">
        <v>9</v>
      </c>
      <c r="L6" s="11">
        <v>10</v>
      </c>
      <c r="M6" s="11">
        <v>11</v>
      </c>
      <c r="N6" s="11">
        <v>12</v>
      </c>
      <c r="O6" s="346"/>
      <c r="P6" s="347"/>
      <c r="Q6" s="346"/>
      <c r="R6" s="11">
        <v>13</v>
      </c>
      <c r="S6" s="11">
        <v>14</v>
      </c>
      <c r="T6" s="11">
        <v>15</v>
      </c>
      <c r="U6" s="75">
        <v>13</v>
      </c>
      <c r="V6" s="121"/>
      <c r="W6" s="121"/>
      <c r="X6" s="121"/>
      <c r="Y6" s="348"/>
      <c r="Z6" s="349"/>
      <c r="AA6" s="523"/>
      <c r="AB6" s="65"/>
      <c r="AC6" s="546"/>
      <c r="AD6" s="11">
        <v>20</v>
      </c>
      <c r="AE6" s="11">
        <v>21</v>
      </c>
      <c r="AF6" s="11">
        <v>22</v>
      </c>
      <c r="AG6" s="11">
        <v>23</v>
      </c>
      <c r="AH6" s="11">
        <v>24</v>
      </c>
      <c r="AI6" s="11">
        <v>25</v>
      </c>
    </row>
    <row r="7" spans="1:35" s="38" customFormat="1" ht="20.25" x14ac:dyDescent="0.3">
      <c r="A7" s="18"/>
      <c r="B7" s="18"/>
      <c r="C7" s="125" t="s">
        <v>44</v>
      </c>
      <c r="D7" s="2" t="s">
        <v>45</v>
      </c>
      <c r="E7" s="126">
        <f t="shared" ref="E7:U7" si="0">E10+E19</f>
        <v>50318.7</v>
      </c>
      <c r="F7" s="127">
        <f t="shared" si="0"/>
        <v>61306.94</v>
      </c>
      <c r="G7" s="192">
        <f t="shared" si="0"/>
        <v>54219.3</v>
      </c>
      <c r="H7" s="193">
        <f t="shared" si="0"/>
        <v>42287.4</v>
      </c>
      <c r="I7" s="194">
        <f t="shared" si="0"/>
        <v>37165.599999999999</v>
      </c>
      <c r="J7" s="195">
        <f t="shared" si="0"/>
        <v>0</v>
      </c>
      <c r="K7" s="196">
        <f t="shared" si="0"/>
        <v>0</v>
      </c>
      <c r="L7" s="127">
        <f t="shared" si="0"/>
        <v>0</v>
      </c>
      <c r="M7" s="127">
        <f t="shared" si="0"/>
        <v>0</v>
      </c>
      <c r="N7" s="127">
        <f t="shared" si="0"/>
        <v>0</v>
      </c>
      <c r="O7" s="127">
        <f t="shared" si="0"/>
        <v>0</v>
      </c>
      <c r="P7" s="127">
        <f t="shared" si="0"/>
        <v>0</v>
      </c>
      <c r="Q7" s="127">
        <f t="shared" si="0"/>
        <v>0</v>
      </c>
      <c r="R7" s="127">
        <f t="shared" si="0"/>
        <v>0</v>
      </c>
      <c r="S7" s="127">
        <f t="shared" si="0"/>
        <v>0</v>
      </c>
      <c r="T7" s="127">
        <f t="shared" si="0"/>
        <v>0</v>
      </c>
      <c r="U7" s="95">
        <f t="shared" si="0"/>
        <v>8100</v>
      </c>
      <c r="V7" s="126"/>
      <c r="W7" s="102">
        <f>W10+W19</f>
        <v>8100</v>
      </c>
      <c r="X7" s="102">
        <v>5587</v>
      </c>
      <c r="Y7" s="353">
        <f>Y10+Y19</f>
        <v>8100</v>
      </c>
      <c r="Z7" s="354">
        <f>Z10+Z19</f>
        <v>8100</v>
      </c>
      <c r="AA7" s="524">
        <f>AA13+AA16</f>
        <v>20100</v>
      </c>
      <c r="AB7" s="66">
        <f t="shared" ref="AB7:AC7" si="1">AB13+AB16</f>
        <v>20100</v>
      </c>
      <c r="AC7" s="518">
        <f t="shared" si="1"/>
        <v>20100</v>
      </c>
      <c r="AD7" s="128">
        <f>AD10</f>
        <v>0</v>
      </c>
      <c r="AE7" s="128">
        <f t="shared" ref="AE7:AI7" si="2">AE10</f>
        <v>0</v>
      </c>
      <c r="AF7" s="128">
        <f t="shared" si="2"/>
        <v>0</v>
      </c>
      <c r="AG7" s="128">
        <f t="shared" si="2"/>
        <v>0</v>
      </c>
      <c r="AH7" s="128">
        <f t="shared" si="2"/>
        <v>0</v>
      </c>
      <c r="AI7" s="128">
        <f t="shared" si="2"/>
        <v>0</v>
      </c>
    </row>
    <row r="8" spans="1:35" s="12" customFormat="1" ht="33" x14ac:dyDescent="0.3">
      <c r="B8" s="28"/>
      <c r="C8" s="20" t="s">
        <v>265</v>
      </c>
      <c r="D8" s="2" t="s">
        <v>48</v>
      </c>
      <c r="E8" s="190">
        <v>586</v>
      </c>
      <c r="F8" s="191">
        <v>761</v>
      </c>
      <c r="G8" s="192">
        <v>653</v>
      </c>
      <c r="H8" s="193">
        <v>513</v>
      </c>
      <c r="I8" s="194">
        <v>450</v>
      </c>
      <c r="J8" s="195"/>
      <c r="K8" s="196"/>
      <c r="L8" s="355"/>
      <c r="M8" s="355"/>
      <c r="N8" s="356"/>
      <c r="O8" s="357"/>
      <c r="P8" s="358"/>
      <c r="Q8" s="357"/>
      <c r="R8" s="356"/>
      <c r="S8" s="356"/>
      <c r="T8" s="356"/>
      <c r="U8" s="95">
        <v>100</v>
      </c>
      <c r="V8" s="164"/>
      <c r="W8" s="102">
        <v>100</v>
      </c>
      <c r="X8" s="102">
        <v>47</v>
      </c>
      <c r="Y8" s="353">
        <v>100</v>
      </c>
      <c r="Z8" s="354">
        <v>100</v>
      </c>
      <c r="AA8" s="524">
        <f>AA11+AA14</f>
        <v>120</v>
      </c>
      <c r="AB8" s="66">
        <f t="shared" ref="AB8:AC8" si="3">AB11+AB14</f>
        <v>120</v>
      </c>
      <c r="AC8" s="518">
        <f t="shared" si="3"/>
        <v>120</v>
      </c>
      <c r="AD8" s="356"/>
      <c r="AE8" s="356"/>
      <c r="AF8" s="356"/>
      <c r="AG8" s="356"/>
      <c r="AH8" s="356"/>
      <c r="AI8" s="356"/>
    </row>
    <row r="9" spans="1:35" s="12" customFormat="1" ht="27" x14ac:dyDescent="0.3">
      <c r="B9" s="28"/>
      <c r="C9" s="18"/>
      <c r="D9" s="2" t="s">
        <v>49</v>
      </c>
      <c r="E9" s="155">
        <f>E10/E8*1000</f>
        <v>82576.791808873721</v>
      </c>
      <c r="F9" s="156">
        <f t="shared" ref="F9:I9" si="4">F10/F8*1000</f>
        <v>77342.44415243101</v>
      </c>
      <c r="G9" s="157">
        <f t="shared" si="4"/>
        <v>81349.157733537519</v>
      </c>
      <c r="H9" s="67">
        <f t="shared" si="4"/>
        <v>80152.04678362573</v>
      </c>
      <c r="I9" s="89">
        <f t="shared" si="4"/>
        <v>80928</v>
      </c>
      <c r="J9" s="195"/>
      <c r="K9" s="196"/>
      <c r="L9" s="355"/>
      <c r="M9" s="355"/>
      <c r="N9" s="356"/>
      <c r="O9" s="357"/>
      <c r="P9" s="358"/>
      <c r="Q9" s="357"/>
      <c r="R9" s="356"/>
      <c r="S9" s="356"/>
      <c r="T9" s="356"/>
      <c r="U9" s="95">
        <v>81000</v>
      </c>
      <c r="V9" s="164"/>
      <c r="W9" s="102">
        <v>81000</v>
      </c>
      <c r="X9" s="164"/>
      <c r="Y9" s="353">
        <v>81000</v>
      </c>
      <c r="Z9" s="354">
        <v>81000</v>
      </c>
      <c r="AA9" s="524">
        <f>AA10/AA8*1000</f>
        <v>167500</v>
      </c>
      <c r="AB9" s="66">
        <f t="shared" ref="AB9:AC9" si="5">AB10/AB8*1000</f>
        <v>167500</v>
      </c>
      <c r="AC9" s="518">
        <f t="shared" si="5"/>
        <v>167500</v>
      </c>
      <c r="AD9" s="359"/>
      <c r="AE9" s="359"/>
      <c r="AF9" s="359"/>
      <c r="AG9" s="359"/>
      <c r="AH9" s="359"/>
      <c r="AI9" s="359"/>
    </row>
    <row r="10" spans="1:35" s="12" customFormat="1" ht="27" x14ac:dyDescent="0.3">
      <c r="B10" s="28"/>
      <c r="C10" s="134"/>
      <c r="D10" s="2" t="s">
        <v>47</v>
      </c>
      <c r="E10" s="190">
        <v>48390</v>
      </c>
      <c r="F10" s="191">
        <v>58857.599999999999</v>
      </c>
      <c r="G10" s="192">
        <v>53121</v>
      </c>
      <c r="H10" s="193">
        <v>41118</v>
      </c>
      <c r="I10" s="194">
        <v>36417.599999999999</v>
      </c>
      <c r="J10" s="195"/>
      <c r="K10" s="196"/>
      <c r="L10" s="355"/>
      <c r="M10" s="355"/>
      <c r="N10" s="356"/>
      <c r="O10" s="357"/>
      <c r="P10" s="358"/>
      <c r="Q10" s="357"/>
      <c r="R10" s="356"/>
      <c r="S10" s="356"/>
      <c r="T10" s="356"/>
      <c r="U10" s="95">
        <f t="shared" ref="U10" si="6">U8*U9/1000</f>
        <v>8100</v>
      </c>
      <c r="V10" s="164"/>
      <c r="W10" s="102">
        <f t="shared" ref="W10" si="7">W8*W9/1000</f>
        <v>8100</v>
      </c>
      <c r="X10" s="164"/>
      <c r="Y10" s="353">
        <f t="shared" ref="Y10:Z10" si="8">Y8*Y9/1000</f>
        <v>8100</v>
      </c>
      <c r="Z10" s="354">
        <f t="shared" si="8"/>
        <v>8100</v>
      </c>
      <c r="AA10" s="524">
        <f>AA13+AA16</f>
        <v>20100</v>
      </c>
      <c r="AB10" s="66">
        <f t="shared" ref="AB10:AC10" si="9">AB13+AB16</f>
        <v>20100</v>
      </c>
      <c r="AC10" s="518">
        <f t="shared" si="9"/>
        <v>20100</v>
      </c>
      <c r="AD10" s="359"/>
      <c r="AE10" s="359"/>
      <c r="AF10" s="359"/>
      <c r="AG10" s="359"/>
      <c r="AH10" s="359"/>
      <c r="AI10" s="359"/>
    </row>
    <row r="11" spans="1:35" s="12" customFormat="1" ht="33" x14ac:dyDescent="0.3">
      <c r="B11" s="28"/>
      <c r="C11" s="134" t="s">
        <v>288</v>
      </c>
      <c r="D11" s="2" t="s">
        <v>48</v>
      </c>
      <c r="E11" s="190"/>
      <c r="F11" s="191"/>
      <c r="G11" s="192"/>
      <c r="H11" s="193"/>
      <c r="I11" s="194"/>
      <c r="J11" s="195"/>
      <c r="K11" s="196"/>
      <c r="L11" s="355"/>
      <c r="M11" s="355"/>
      <c r="N11" s="356"/>
      <c r="O11" s="357"/>
      <c r="P11" s="358"/>
      <c r="Q11" s="357"/>
      <c r="R11" s="356"/>
      <c r="S11" s="356"/>
      <c r="T11" s="356"/>
      <c r="U11" s="95"/>
      <c r="V11" s="164"/>
      <c r="W11" s="102"/>
      <c r="X11" s="164"/>
      <c r="Y11" s="353"/>
      <c r="Z11" s="354"/>
      <c r="AA11" s="524">
        <v>100</v>
      </c>
      <c r="AB11" s="66">
        <v>100</v>
      </c>
      <c r="AC11" s="518">
        <v>100</v>
      </c>
      <c r="AD11" s="359"/>
      <c r="AE11" s="359"/>
      <c r="AF11" s="359"/>
      <c r="AG11" s="359"/>
      <c r="AH11" s="359"/>
      <c r="AI11" s="359"/>
    </row>
    <row r="12" spans="1:35" s="12" customFormat="1" ht="27" x14ac:dyDescent="0.3">
      <c r="B12" s="28"/>
      <c r="C12" s="134"/>
      <c r="D12" s="2" t="s">
        <v>49</v>
      </c>
      <c r="E12" s="190"/>
      <c r="F12" s="191"/>
      <c r="G12" s="192"/>
      <c r="H12" s="193"/>
      <c r="I12" s="194"/>
      <c r="J12" s="195"/>
      <c r="K12" s="196"/>
      <c r="L12" s="355"/>
      <c r="M12" s="355"/>
      <c r="N12" s="356"/>
      <c r="O12" s="357"/>
      <c r="P12" s="358"/>
      <c r="Q12" s="357"/>
      <c r="R12" s="356"/>
      <c r="S12" s="356"/>
      <c r="T12" s="356"/>
      <c r="U12" s="95"/>
      <c r="V12" s="164"/>
      <c r="W12" s="102"/>
      <c r="X12" s="164"/>
      <c r="Y12" s="353"/>
      <c r="Z12" s="354"/>
      <c r="AA12" s="524">
        <v>81000</v>
      </c>
      <c r="AB12" s="66">
        <v>81000</v>
      </c>
      <c r="AC12" s="518">
        <v>81000</v>
      </c>
      <c r="AD12" s="359"/>
      <c r="AE12" s="359"/>
      <c r="AF12" s="359"/>
      <c r="AG12" s="359"/>
      <c r="AH12" s="359"/>
      <c r="AI12" s="359"/>
    </row>
    <row r="13" spans="1:35" s="12" customFormat="1" ht="27" x14ac:dyDescent="0.3">
      <c r="B13" s="28"/>
      <c r="C13" s="134"/>
      <c r="D13" s="2" t="s">
        <v>47</v>
      </c>
      <c r="E13" s="190"/>
      <c r="F13" s="191"/>
      <c r="G13" s="192"/>
      <c r="H13" s="193"/>
      <c r="I13" s="194"/>
      <c r="J13" s="195"/>
      <c r="K13" s="196"/>
      <c r="L13" s="355"/>
      <c r="M13" s="355"/>
      <c r="N13" s="356"/>
      <c r="O13" s="357"/>
      <c r="P13" s="358"/>
      <c r="Q13" s="357"/>
      <c r="R13" s="356"/>
      <c r="S13" s="356"/>
      <c r="T13" s="356"/>
      <c r="U13" s="95"/>
      <c r="V13" s="164"/>
      <c r="W13" s="102"/>
      <c r="X13" s="164"/>
      <c r="Y13" s="353"/>
      <c r="Z13" s="354"/>
      <c r="AA13" s="524">
        <f>AA11*AA12/1000</f>
        <v>8100</v>
      </c>
      <c r="AB13" s="66">
        <f t="shared" ref="AB13:AC13" si="10">AB11*AB12/1000</f>
        <v>8100</v>
      </c>
      <c r="AC13" s="518">
        <f t="shared" si="10"/>
        <v>8100</v>
      </c>
      <c r="AD13" s="359"/>
      <c r="AE13" s="359"/>
      <c r="AF13" s="359"/>
      <c r="AG13" s="359"/>
      <c r="AH13" s="359"/>
      <c r="AI13" s="359"/>
    </row>
    <row r="14" spans="1:35" s="12" customFormat="1" ht="27" x14ac:dyDescent="0.3">
      <c r="B14" s="28"/>
      <c r="C14" s="134" t="s">
        <v>289</v>
      </c>
      <c r="D14" s="2" t="s">
        <v>48</v>
      </c>
      <c r="E14" s="190"/>
      <c r="F14" s="191"/>
      <c r="G14" s="192"/>
      <c r="H14" s="193"/>
      <c r="I14" s="194"/>
      <c r="J14" s="195"/>
      <c r="K14" s="196"/>
      <c r="L14" s="355"/>
      <c r="M14" s="355"/>
      <c r="N14" s="356"/>
      <c r="O14" s="357"/>
      <c r="P14" s="358"/>
      <c r="Q14" s="357"/>
      <c r="R14" s="356"/>
      <c r="S14" s="356"/>
      <c r="T14" s="356"/>
      <c r="U14" s="95"/>
      <c r="V14" s="164"/>
      <c r="W14" s="102"/>
      <c r="X14" s="164"/>
      <c r="Y14" s="353"/>
      <c r="Z14" s="354"/>
      <c r="AA14" s="524">
        <v>20</v>
      </c>
      <c r="AB14" s="66">
        <v>20</v>
      </c>
      <c r="AC14" s="518">
        <v>20</v>
      </c>
      <c r="AD14" s="359"/>
      <c r="AE14" s="359"/>
      <c r="AF14" s="359"/>
      <c r="AG14" s="359"/>
      <c r="AH14" s="359"/>
      <c r="AI14" s="359"/>
    </row>
    <row r="15" spans="1:35" s="12" customFormat="1" ht="27" x14ac:dyDescent="0.3">
      <c r="B15" s="28"/>
      <c r="C15" s="134"/>
      <c r="D15" s="2" t="s">
        <v>49</v>
      </c>
      <c r="E15" s="190"/>
      <c r="F15" s="191"/>
      <c r="G15" s="192"/>
      <c r="H15" s="193"/>
      <c r="I15" s="194"/>
      <c r="J15" s="195"/>
      <c r="K15" s="196"/>
      <c r="L15" s="355"/>
      <c r="M15" s="355"/>
      <c r="N15" s="356"/>
      <c r="O15" s="357"/>
      <c r="P15" s="358"/>
      <c r="Q15" s="357"/>
      <c r="R15" s="356"/>
      <c r="S15" s="356"/>
      <c r="T15" s="356"/>
      <c r="U15" s="95"/>
      <c r="V15" s="164"/>
      <c r="W15" s="102"/>
      <c r="X15" s="164"/>
      <c r="Y15" s="353"/>
      <c r="Z15" s="354"/>
      <c r="AA15" s="524">
        <v>600000</v>
      </c>
      <c r="AB15" s="66">
        <v>600000</v>
      </c>
      <c r="AC15" s="518">
        <v>600000</v>
      </c>
      <c r="AD15" s="359"/>
      <c r="AE15" s="359"/>
      <c r="AF15" s="359"/>
      <c r="AG15" s="359"/>
      <c r="AH15" s="359"/>
      <c r="AI15" s="359"/>
    </row>
    <row r="16" spans="1:35" s="12" customFormat="1" ht="27" x14ac:dyDescent="0.3">
      <c r="B16" s="28"/>
      <c r="C16" s="134"/>
      <c r="D16" s="2" t="s">
        <v>47</v>
      </c>
      <c r="E16" s="190"/>
      <c r="F16" s="191"/>
      <c r="G16" s="192"/>
      <c r="H16" s="193"/>
      <c r="I16" s="194"/>
      <c r="J16" s="195"/>
      <c r="K16" s="196"/>
      <c r="L16" s="355"/>
      <c r="M16" s="355"/>
      <c r="N16" s="356"/>
      <c r="O16" s="357"/>
      <c r="P16" s="358"/>
      <c r="Q16" s="357"/>
      <c r="R16" s="356"/>
      <c r="S16" s="356"/>
      <c r="T16" s="356"/>
      <c r="U16" s="95"/>
      <c r="V16" s="164"/>
      <c r="W16" s="102"/>
      <c r="X16" s="164"/>
      <c r="Y16" s="353"/>
      <c r="Z16" s="354"/>
      <c r="AA16" s="524">
        <f>AA14*AA15/1000</f>
        <v>12000</v>
      </c>
      <c r="AB16" s="66">
        <f t="shared" ref="AB16:AC16" si="11">AB14*AB15/1000</f>
        <v>12000</v>
      </c>
      <c r="AC16" s="518">
        <f t="shared" si="11"/>
        <v>12000</v>
      </c>
      <c r="AD16" s="359"/>
      <c r="AE16" s="359"/>
      <c r="AF16" s="359"/>
      <c r="AG16" s="359"/>
      <c r="AH16" s="359"/>
      <c r="AI16" s="359"/>
    </row>
    <row r="17" spans="2:35" s="12" customFormat="1" ht="33" x14ac:dyDescent="0.3">
      <c r="B17" s="28"/>
      <c r="C17" s="134" t="s">
        <v>246</v>
      </c>
      <c r="D17" s="226" t="s">
        <v>115</v>
      </c>
      <c r="E17" s="155">
        <f>E20+E23+E26+E29</f>
        <v>71</v>
      </c>
      <c r="F17" s="156">
        <f t="shared" ref="F17:I17" si="12">F20+F23+F26+F29</f>
        <v>147</v>
      </c>
      <c r="G17" s="157">
        <f t="shared" si="12"/>
        <v>134</v>
      </c>
      <c r="H17" s="67">
        <f t="shared" si="12"/>
        <v>121</v>
      </c>
      <c r="I17" s="89">
        <f t="shared" si="12"/>
        <v>93</v>
      </c>
      <c r="J17" s="195"/>
      <c r="K17" s="196"/>
      <c r="L17" s="355"/>
      <c r="M17" s="355"/>
      <c r="N17" s="356"/>
      <c r="O17" s="357"/>
      <c r="P17" s="358"/>
      <c r="Q17" s="357"/>
      <c r="R17" s="356"/>
      <c r="S17" s="356"/>
      <c r="T17" s="356"/>
      <c r="U17" s="197"/>
      <c r="V17" s="199"/>
      <c r="W17" s="199"/>
      <c r="X17" s="199"/>
      <c r="Y17" s="360"/>
      <c r="Z17" s="361"/>
      <c r="AA17" s="525"/>
      <c r="AB17" s="535"/>
      <c r="AC17" s="547"/>
      <c r="AD17" s="356"/>
      <c r="AE17" s="356"/>
      <c r="AF17" s="356"/>
      <c r="AG17" s="356"/>
      <c r="AH17" s="356"/>
      <c r="AI17" s="356"/>
    </row>
    <row r="18" spans="2:35" s="12" customFormat="1" ht="27" x14ac:dyDescent="0.3">
      <c r="B18" s="28"/>
      <c r="C18" s="134"/>
      <c r="D18" s="226" t="s">
        <v>49</v>
      </c>
      <c r="E18" s="155">
        <f>E19/E17*1000</f>
        <v>27164.788732394369</v>
      </c>
      <c r="F18" s="156">
        <f t="shared" ref="F18:I18" si="13">F19/F17*1000</f>
        <v>16662.176870748302</v>
      </c>
      <c r="G18" s="157">
        <f t="shared" si="13"/>
        <v>8196.2686567164183</v>
      </c>
      <c r="H18" s="67">
        <f t="shared" si="13"/>
        <v>9664.4628099173569</v>
      </c>
      <c r="I18" s="89">
        <f t="shared" si="13"/>
        <v>8043.010752688172</v>
      </c>
      <c r="J18" s="195"/>
      <c r="K18" s="196"/>
      <c r="L18" s="355"/>
      <c r="M18" s="355"/>
      <c r="N18" s="356"/>
      <c r="O18" s="357"/>
      <c r="P18" s="358"/>
      <c r="Q18" s="357"/>
      <c r="R18" s="356"/>
      <c r="S18" s="356"/>
      <c r="T18" s="356"/>
      <c r="U18" s="197"/>
      <c r="V18" s="199"/>
      <c r="W18" s="199"/>
      <c r="X18" s="199"/>
      <c r="Y18" s="360"/>
      <c r="Z18" s="361"/>
      <c r="AA18" s="525"/>
      <c r="AB18" s="535"/>
      <c r="AC18" s="547"/>
      <c r="AD18" s="356"/>
      <c r="AE18" s="356"/>
      <c r="AF18" s="356"/>
      <c r="AG18" s="356"/>
      <c r="AH18" s="356"/>
      <c r="AI18" s="356"/>
    </row>
    <row r="19" spans="2:35" s="12" customFormat="1" ht="27" x14ac:dyDescent="0.3">
      <c r="B19" s="28"/>
      <c r="C19" s="134"/>
      <c r="D19" s="226" t="s">
        <v>47</v>
      </c>
      <c r="E19" s="155">
        <f>E22+E25+E28+E31</f>
        <v>1928.7</v>
      </c>
      <c r="F19" s="156">
        <f t="shared" ref="F19:I19" si="14">F22+F25+F28+F31</f>
        <v>2449.34</v>
      </c>
      <c r="G19" s="157">
        <f t="shared" si="14"/>
        <v>1098.3</v>
      </c>
      <c r="H19" s="67">
        <f t="shared" si="14"/>
        <v>1169.4000000000001</v>
      </c>
      <c r="I19" s="89">
        <f t="shared" si="14"/>
        <v>748</v>
      </c>
      <c r="J19" s="195"/>
      <c r="K19" s="196"/>
      <c r="L19" s="355"/>
      <c r="M19" s="355"/>
      <c r="N19" s="356"/>
      <c r="O19" s="357"/>
      <c r="P19" s="358"/>
      <c r="Q19" s="357"/>
      <c r="R19" s="356"/>
      <c r="S19" s="356"/>
      <c r="T19" s="356"/>
      <c r="U19" s="197"/>
      <c r="V19" s="199"/>
      <c r="W19" s="199"/>
      <c r="X19" s="199"/>
      <c r="Y19" s="360"/>
      <c r="Z19" s="361"/>
      <c r="AA19" s="525"/>
      <c r="AB19" s="535"/>
      <c r="AC19" s="547"/>
      <c r="AD19" s="356"/>
      <c r="AE19" s="356"/>
      <c r="AF19" s="356"/>
      <c r="AG19" s="356"/>
      <c r="AH19" s="356"/>
      <c r="AI19" s="356"/>
    </row>
    <row r="20" spans="2:35" s="12" customFormat="1" ht="33" x14ac:dyDescent="0.3">
      <c r="B20" s="28"/>
      <c r="C20" s="9" t="s">
        <v>247</v>
      </c>
      <c r="D20" s="6" t="s">
        <v>115</v>
      </c>
      <c r="E20" s="121">
        <v>10</v>
      </c>
      <c r="F20" s="122">
        <v>15</v>
      </c>
      <c r="G20" s="123">
        <v>2</v>
      </c>
      <c r="H20" s="63">
        <v>10</v>
      </c>
      <c r="I20" s="91">
        <v>2</v>
      </c>
      <c r="J20" s="158">
        <v>0</v>
      </c>
      <c r="K20" s="196"/>
      <c r="L20" s="355"/>
      <c r="M20" s="355"/>
      <c r="N20" s="356"/>
      <c r="O20" s="357"/>
      <c r="P20" s="358"/>
      <c r="Q20" s="357"/>
      <c r="R20" s="356"/>
      <c r="S20" s="356"/>
      <c r="T20" s="356"/>
      <c r="U20" s="197"/>
      <c r="V20" s="199"/>
      <c r="W20" s="199"/>
      <c r="X20" s="199"/>
      <c r="Y20" s="360"/>
      <c r="Z20" s="361"/>
      <c r="AA20" s="525"/>
      <c r="AB20" s="535"/>
      <c r="AC20" s="547"/>
      <c r="AD20" s="356"/>
      <c r="AE20" s="356"/>
      <c r="AF20" s="356"/>
      <c r="AG20" s="356"/>
      <c r="AH20" s="356"/>
      <c r="AI20" s="356"/>
    </row>
    <row r="21" spans="2:35" s="12" customFormat="1" ht="27" x14ac:dyDescent="0.3">
      <c r="B21" s="28"/>
      <c r="C21" s="9"/>
      <c r="D21" s="6" t="s">
        <v>49</v>
      </c>
      <c r="E21" s="121">
        <v>49400</v>
      </c>
      <c r="F21" s="122">
        <v>49430</v>
      </c>
      <c r="G21" s="123">
        <v>28000</v>
      </c>
      <c r="H21" s="63">
        <v>28000</v>
      </c>
      <c r="I21" s="91">
        <v>27000</v>
      </c>
      <c r="J21" s="158">
        <v>0</v>
      </c>
      <c r="K21" s="196"/>
      <c r="L21" s="355"/>
      <c r="M21" s="355"/>
      <c r="N21" s="356"/>
      <c r="O21" s="357"/>
      <c r="P21" s="358"/>
      <c r="Q21" s="357"/>
      <c r="R21" s="356"/>
      <c r="S21" s="356"/>
      <c r="T21" s="356"/>
      <c r="U21" s="197"/>
      <c r="V21" s="199"/>
      <c r="W21" s="199"/>
      <c r="X21" s="199"/>
      <c r="Y21" s="360"/>
      <c r="Z21" s="361"/>
      <c r="AA21" s="525"/>
      <c r="AB21" s="535"/>
      <c r="AC21" s="547"/>
      <c r="AD21" s="356"/>
      <c r="AE21" s="356"/>
      <c r="AF21" s="356"/>
      <c r="AG21" s="356"/>
      <c r="AH21" s="356"/>
      <c r="AI21" s="356"/>
    </row>
    <row r="22" spans="2:35" s="12" customFormat="1" ht="27" x14ac:dyDescent="0.3">
      <c r="B22" s="28"/>
      <c r="C22" s="9"/>
      <c r="D22" s="6" t="s">
        <v>47</v>
      </c>
      <c r="E22" s="164">
        <v>494</v>
      </c>
      <c r="F22" s="165">
        <v>741.45</v>
      </c>
      <c r="G22" s="166">
        <v>56</v>
      </c>
      <c r="H22" s="69">
        <v>280</v>
      </c>
      <c r="I22" s="91">
        <v>54</v>
      </c>
      <c r="J22" s="158">
        <v>0</v>
      </c>
      <c r="K22" s="196"/>
      <c r="L22" s="355"/>
      <c r="M22" s="355"/>
      <c r="N22" s="356"/>
      <c r="O22" s="357"/>
      <c r="P22" s="358"/>
      <c r="Q22" s="357"/>
      <c r="R22" s="356"/>
      <c r="S22" s="356"/>
      <c r="T22" s="356"/>
      <c r="U22" s="197"/>
      <c r="V22" s="199"/>
      <c r="W22" s="199"/>
      <c r="X22" s="199"/>
      <c r="Y22" s="360"/>
      <c r="Z22" s="361"/>
      <c r="AA22" s="525"/>
      <c r="AB22" s="535"/>
      <c r="AC22" s="547"/>
      <c r="AD22" s="356"/>
      <c r="AE22" s="356"/>
      <c r="AF22" s="356"/>
      <c r="AG22" s="356"/>
      <c r="AH22" s="356"/>
      <c r="AI22" s="356"/>
    </row>
    <row r="23" spans="2:35" s="12" customFormat="1" ht="27" x14ac:dyDescent="0.3">
      <c r="B23" s="28"/>
      <c r="C23" s="9" t="s">
        <v>248</v>
      </c>
      <c r="D23" s="13" t="s">
        <v>115</v>
      </c>
      <c r="E23" s="227">
        <v>1</v>
      </c>
      <c r="F23" s="228">
        <v>1</v>
      </c>
      <c r="G23" s="229">
        <v>1</v>
      </c>
      <c r="H23" s="230">
        <v>1</v>
      </c>
      <c r="I23" s="91">
        <v>0</v>
      </c>
      <c r="J23" s="158">
        <v>0</v>
      </c>
      <c r="K23" s="196"/>
      <c r="L23" s="355"/>
      <c r="M23" s="355"/>
      <c r="N23" s="356"/>
      <c r="O23" s="357"/>
      <c r="P23" s="358"/>
      <c r="Q23" s="357"/>
      <c r="R23" s="356"/>
      <c r="S23" s="356"/>
      <c r="T23" s="356"/>
      <c r="U23" s="197"/>
      <c r="V23" s="199"/>
      <c r="W23" s="199"/>
      <c r="X23" s="199"/>
      <c r="Y23" s="360"/>
      <c r="Z23" s="361"/>
      <c r="AA23" s="525"/>
      <c r="AB23" s="535"/>
      <c r="AC23" s="547"/>
      <c r="AD23" s="356"/>
      <c r="AE23" s="356"/>
      <c r="AF23" s="356"/>
      <c r="AG23" s="356"/>
      <c r="AH23" s="356"/>
      <c r="AI23" s="356"/>
    </row>
    <row r="24" spans="2:35" s="12" customFormat="1" ht="27" x14ac:dyDescent="0.3">
      <c r="B24" s="28"/>
      <c r="C24" s="9"/>
      <c r="D24" s="13" t="s">
        <v>49</v>
      </c>
      <c r="E24" s="227">
        <v>8700</v>
      </c>
      <c r="F24" s="228">
        <v>8700</v>
      </c>
      <c r="G24" s="229">
        <v>8000</v>
      </c>
      <c r="H24" s="230">
        <v>8400</v>
      </c>
      <c r="I24" s="91">
        <v>0</v>
      </c>
      <c r="J24" s="158">
        <v>0</v>
      </c>
      <c r="K24" s="196"/>
      <c r="L24" s="355"/>
      <c r="M24" s="355"/>
      <c r="N24" s="356"/>
      <c r="O24" s="357"/>
      <c r="P24" s="358"/>
      <c r="Q24" s="357"/>
      <c r="R24" s="356"/>
      <c r="S24" s="356"/>
      <c r="T24" s="356"/>
      <c r="U24" s="197"/>
      <c r="V24" s="199"/>
      <c r="W24" s="199"/>
      <c r="X24" s="199"/>
      <c r="Y24" s="360"/>
      <c r="Z24" s="361"/>
      <c r="AA24" s="525"/>
      <c r="AB24" s="535"/>
      <c r="AC24" s="547"/>
      <c r="AD24" s="356"/>
      <c r="AE24" s="356"/>
      <c r="AF24" s="356"/>
      <c r="AG24" s="356"/>
      <c r="AH24" s="356"/>
      <c r="AI24" s="356"/>
    </row>
    <row r="25" spans="2:35" s="12" customFormat="1" ht="27" x14ac:dyDescent="0.3">
      <c r="B25" s="28"/>
      <c r="C25" s="9"/>
      <c r="D25" s="13" t="s">
        <v>47</v>
      </c>
      <c r="E25" s="164">
        <v>8.6999999999999993</v>
      </c>
      <c r="F25" s="165">
        <v>8.6999999999999993</v>
      </c>
      <c r="G25" s="166">
        <v>8</v>
      </c>
      <c r="H25" s="69">
        <v>8.4</v>
      </c>
      <c r="I25" s="91">
        <v>0</v>
      </c>
      <c r="J25" s="158">
        <v>0</v>
      </c>
      <c r="K25" s="196"/>
      <c r="L25" s="355"/>
      <c r="M25" s="355"/>
      <c r="N25" s="356"/>
      <c r="O25" s="357"/>
      <c r="P25" s="358"/>
      <c r="Q25" s="357"/>
      <c r="R25" s="356"/>
      <c r="S25" s="356"/>
      <c r="T25" s="356"/>
      <c r="U25" s="197"/>
      <c r="V25" s="199"/>
      <c r="W25" s="199"/>
      <c r="X25" s="199"/>
      <c r="Y25" s="360"/>
      <c r="Z25" s="361"/>
      <c r="AA25" s="525"/>
      <c r="AB25" s="535"/>
      <c r="AC25" s="547"/>
      <c r="AD25" s="356"/>
      <c r="AE25" s="356"/>
      <c r="AF25" s="356"/>
      <c r="AG25" s="356"/>
      <c r="AH25" s="356"/>
      <c r="AI25" s="356"/>
    </row>
    <row r="26" spans="2:35" s="12" customFormat="1" ht="27" x14ac:dyDescent="0.3">
      <c r="B26" s="28"/>
      <c r="C26" s="9" t="s">
        <v>249</v>
      </c>
      <c r="D26" s="6" t="s">
        <v>115</v>
      </c>
      <c r="E26" s="121">
        <v>40</v>
      </c>
      <c r="F26" s="122">
        <v>30</v>
      </c>
      <c r="G26" s="123">
        <v>30</v>
      </c>
      <c r="H26" s="63">
        <v>30</v>
      </c>
      <c r="I26" s="74">
        <v>11</v>
      </c>
      <c r="J26" s="158">
        <v>0</v>
      </c>
      <c r="K26" s="196"/>
      <c r="L26" s="355"/>
      <c r="M26" s="355"/>
      <c r="N26" s="356"/>
      <c r="O26" s="357"/>
      <c r="P26" s="358"/>
      <c r="Q26" s="357"/>
      <c r="R26" s="356"/>
      <c r="S26" s="356"/>
      <c r="T26" s="356"/>
      <c r="U26" s="197"/>
      <c r="V26" s="199"/>
      <c r="W26" s="199"/>
      <c r="X26" s="199"/>
      <c r="Y26" s="360"/>
      <c r="Z26" s="361"/>
      <c r="AA26" s="525"/>
      <c r="AB26" s="535"/>
      <c r="AC26" s="547"/>
      <c r="AD26" s="356"/>
      <c r="AE26" s="356"/>
      <c r="AF26" s="356"/>
      <c r="AG26" s="356"/>
      <c r="AH26" s="356"/>
      <c r="AI26" s="356"/>
    </row>
    <row r="27" spans="2:35" s="12" customFormat="1" ht="27" x14ac:dyDescent="0.3">
      <c r="B27" s="28"/>
      <c r="C27" s="9"/>
      <c r="D27" s="6" t="s">
        <v>49</v>
      </c>
      <c r="E27" s="121">
        <v>32000</v>
      </c>
      <c r="F27" s="122">
        <v>32063</v>
      </c>
      <c r="G27" s="123">
        <v>9900</v>
      </c>
      <c r="H27" s="63">
        <v>9900</v>
      </c>
      <c r="I27" s="74">
        <v>10000</v>
      </c>
      <c r="J27" s="158">
        <v>0</v>
      </c>
      <c r="K27" s="196"/>
      <c r="L27" s="355"/>
      <c r="M27" s="355"/>
      <c r="N27" s="356"/>
      <c r="O27" s="357"/>
      <c r="P27" s="358"/>
      <c r="Q27" s="357"/>
      <c r="R27" s="356"/>
      <c r="S27" s="356"/>
      <c r="T27" s="356"/>
      <c r="U27" s="197"/>
      <c r="V27" s="199"/>
      <c r="W27" s="199"/>
      <c r="X27" s="199"/>
      <c r="Y27" s="360"/>
      <c r="Z27" s="361"/>
      <c r="AA27" s="525"/>
      <c r="AB27" s="535"/>
      <c r="AC27" s="547"/>
      <c r="AD27" s="356"/>
      <c r="AE27" s="356"/>
      <c r="AF27" s="356"/>
      <c r="AG27" s="356"/>
      <c r="AH27" s="356"/>
      <c r="AI27" s="356"/>
    </row>
    <row r="28" spans="2:35" s="12" customFormat="1" ht="27" x14ac:dyDescent="0.3">
      <c r="B28" s="28"/>
      <c r="C28" s="9"/>
      <c r="D28" s="6" t="s">
        <v>47</v>
      </c>
      <c r="E28" s="164">
        <v>1280</v>
      </c>
      <c r="F28" s="165">
        <v>961.89</v>
      </c>
      <c r="G28" s="166">
        <v>297</v>
      </c>
      <c r="H28" s="69">
        <v>297</v>
      </c>
      <c r="I28" s="91">
        <f>I26*I27/1000</f>
        <v>110</v>
      </c>
      <c r="J28" s="158">
        <v>0</v>
      </c>
      <c r="K28" s="196"/>
      <c r="L28" s="355"/>
      <c r="M28" s="355"/>
      <c r="N28" s="356"/>
      <c r="O28" s="357"/>
      <c r="P28" s="358"/>
      <c r="Q28" s="357"/>
      <c r="R28" s="356"/>
      <c r="S28" s="356"/>
      <c r="T28" s="356"/>
      <c r="U28" s="197"/>
      <c r="V28" s="199"/>
      <c r="W28" s="199"/>
      <c r="X28" s="199"/>
      <c r="Y28" s="360"/>
      <c r="Z28" s="361"/>
      <c r="AA28" s="525"/>
      <c r="AB28" s="535"/>
      <c r="AC28" s="547"/>
      <c r="AD28" s="356"/>
      <c r="AE28" s="356"/>
      <c r="AF28" s="356"/>
      <c r="AG28" s="356"/>
      <c r="AH28" s="356"/>
      <c r="AI28" s="356"/>
    </row>
    <row r="29" spans="2:35" s="12" customFormat="1" ht="27" x14ac:dyDescent="0.3">
      <c r="B29" s="28"/>
      <c r="C29" s="9" t="s">
        <v>250</v>
      </c>
      <c r="D29" s="6" t="s">
        <v>115</v>
      </c>
      <c r="E29" s="121">
        <v>20</v>
      </c>
      <c r="F29" s="122">
        <v>101</v>
      </c>
      <c r="G29" s="123">
        <v>101</v>
      </c>
      <c r="H29" s="63">
        <v>80</v>
      </c>
      <c r="I29" s="74">
        <v>80</v>
      </c>
      <c r="J29" s="158">
        <v>0</v>
      </c>
      <c r="K29" s="196"/>
      <c r="L29" s="355"/>
      <c r="M29" s="355"/>
      <c r="N29" s="356"/>
      <c r="O29" s="357"/>
      <c r="P29" s="358"/>
      <c r="Q29" s="357"/>
      <c r="R29" s="356"/>
      <c r="S29" s="356"/>
      <c r="T29" s="356"/>
      <c r="U29" s="197"/>
      <c r="V29" s="199"/>
      <c r="W29" s="199"/>
      <c r="X29" s="199"/>
      <c r="Y29" s="360"/>
      <c r="Z29" s="361"/>
      <c r="AA29" s="525"/>
      <c r="AB29" s="535"/>
      <c r="AC29" s="547"/>
      <c r="AD29" s="356"/>
      <c r="AE29" s="356"/>
      <c r="AF29" s="356"/>
      <c r="AG29" s="356"/>
      <c r="AH29" s="356"/>
      <c r="AI29" s="356"/>
    </row>
    <row r="30" spans="2:35" s="12" customFormat="1" ht="27" x14ac:dyDescent="0.3">
      <c r="B30" s="28"/>
      <c r="C30" s="9"/>
      <c r="D30" s="6" t="s">
        <v>49</v>
      </c>
      <c r="E30" s="121">
        <v>7300</v>
      </c>
      <c r="F30" s="122">
        <v>7300</v>
      </c>
      <c r="G30" s="123">
        <v>7300</v>
      </c>
      <c r="H30" s="63">
        <v>7300</v>
      </c>
      <c r="I30" s="74">
        <v>7300</v>
      </c>
      <c r="J30" s="158">
        <v>0</v>
      </c>
      <c r="K30" s="196"/>
      <c r="L30" s="355"/>
      <c r="M30" s="355"/>
      <c r="N30" s="356"/>
      <c r="O30" s="357"/>
      <c r="P30" s="358"/>
      <c r="Q30" s="357"/>
      <c r="R30" s="356"/>
      <c r="S30" s="356"/>
      <c r="T30" s="356"/>
      <c r="U30" s="197"/>
      <c r="V30" s="199"/>
      <c r="W30" s="199"/>
      <c r="X30" s="199"/>
      <c r="Y30" s="360"/>
      <c r="Z30" s="361"/>
      <c r="AA30" s="525"/>
      <c r="AB30" s="535"/>
      <c r="AC30" s="547"/>
      <c r="AD30" s="356"/>
      <c r="AE30" s="356"/>
      <c r="AF30" s="356"/>
      <c r="AG30" s="356"/>
      <c r="AH30" s="356"/>
      <c r="AI30" s="356"/>
    </row>
    <row r="31" spans="2:35" s="12" customFormat="1" ht="27" x14ac:dyDescent="0.3">
      <c r="B31" s="28"/>
      <c r="C31" s="231"/>
      <c r="D31" s="16" t="s">
        <v>47</v>
      </c>
      <c r="E31" s="164">
        <v>146</v>
      </c>
      <c r="F31" s="165">
        <v>737.3</v>
      </c>
      <c r="G31" s="166">
        <v>737.3</v>
      </c>
      <c r="H31" s="69">
        <v>584</v>
      </c>
      <c r="I31" s="74">
        <v>584</v>
      </c>
      <c r="J31" s="158">
        <v>0</v>
      </c>
      <c r="K31" s="196"/>
      <c r="L31" s="355"/>
      <c r="M31" s="355"/>
      <c r="N31" s="356"/>
      <c r="O31" s="357"/>
      <c r="P31" s="358"/>
      <c r="Q31" s="357"/>
      <c r="R31" s="356"/>
      <c r="S31" s="356"/>
      <c r="T31" s="356"/>
      <c r="U31" s="197"/>
      <c r="V31" s="199"/>
      <c r="W31" s="199"/>
      <c r="X31" s="199"/>
      <c r="Y31" s="360"/>
      <c r="Z31" s="361"/>
      <c r="AA31" s="525"/>
      <c r="AB31" s="535"/>
      <c r="AC31" s="547"/>
      <c r="AD31" s="356"/>
      <c r="AE31" s="356"/>
      <c r="AF31" s="356"/>
      <c r="AG31" s="356"/>
      <c r="AH31" s="356"/>
      <c r="AI31" s="356"/>
    </row>
    <row r="32" spans="2:35" s="12" customFormat="1" x14ac:dyDescent="0.3">
      <c r="B32" s="28"/>
      <c r="C32" s="232"/>
      <c r="D32" s="233"/>
      <c r="E32" s="190"/>
      <c r="F32" s="191"/>
      <c r="G32" s="192"/>
      <c r="H32" s="193"/>
      <c r="I32" s="194"/>
      <c r="J32" s="195"/>
      <c r="K32" s="196"/>
      <c r="L32" s="355"/>
      <c r="M32" s="355"/>
      <c r="N32" s="356"/>
      <c r="O32" s="357"/>
      <c r="P32" s="358"/>
      <c r="Q32" s="357"/>
      <c r="R32" s="356"/>
      <c r="S32" s="356"/>
      <c r="T32" s="356"/>
      <c r="U32" s="197"/>
      <c r="V32" s="199"/>
      <c r="W32" s="199"/>
      <c r="X32" s="199"/>
      <c r="Y32" s="360"/>
      <c r="Z32" s="361"/>
      <c r="AA32" s="525"/>
      <c r="AB32" s="535"/>
      <c r="AC32" s="547"/>
      <c r="AD32" s="356"/>
      <c r="AE32" s="356"/>
      <c r="AF32" s="356"/>
      <c r="AG32" s="356"/>
      <c r="AH32" s="356"/>
      <c r="AI32" s="356"/>
    </row>
    <row r="33" spans="2:35" s="12" customFormat="1" x14ac:dyDescent="0.3">
      <c r="B33" s="28"/>
      <c r="C33" s="232"/>
      <c r="D33" s="233"/>
      <c r="E33" s="190"/>
      <c r="F33" s="191"/>
      <c r="G33" s="192"/>
      <c r="H33" s="193"/>
      <c r="I33" s="194"/>
      <c r="J33" s="195"/>
      <c r="K33" s="196"/>
      <c r="L33" s="355"/>
      <c r="M33" s="355"/>
      <c r="N33" s="356"/>
      <c r="O33" s="357"/>
      <c r="P33" s="358"/>
      <c r="Q33" s="357"/>
      <c r="R33" s="356"/>
      <c r="S33" s="356"/>
      <c r="T33" s="356"/>
      <c r="U33" s="197"/>
      <c r="V33" s="199"/>
      <c r="W33" s="199"/>
      <c r="X33" s="199"/>
      <c r="Y33" s="360"/>
      <c r="Z33" s="361"/>
      <c r="AA33" s="525"/>
      <c r="AB33" s="535"/>
      <c r="AC33" s="547"/>
      <c r="AD33" s="356"/>
      <c r="AE33" s="356"/>
      <c r="AF33" s="356"/>
      <c r="AG33" s="356"/>
      <c r="AH33" s="356"/>
      <c r="AI33" s="356"/>
    </row>
    <row r="34" spans="2:35" s="12" customFormat="1" x14ac:dyDescent="0.3">
      <c r="B34" s="28"/>
      <c r="C34" s="34"/>
      <c r="D34" s="233"/>
      <c r="E34" s="190"/>
      <c r="F34" s="191"/>
      <c r="G34" s="192"/>
      <c r="H34" s="193"/>
      <c r="I34" s="194"/>
      <c r="J34" s="195"/>
      <c r="K34" s="196"/>
      <c r="L34" s="355"/>
      <c r="M34" s="355"/>
      <c r="N34" s="356"/>
      <c r="O34" s="357"/>
      <c r="P34" s="358"/>
      <c r="Q34" s="357"/>
      <c r="R34" s="356"/>
      <c r="S34" s="356"/>
      <c r="T34" s="356"/>
      <c r="U34" s="197"/>
      <c r="V34" s="199"/>
      <c r="W34" s="199"/>
      <c r="X34" s="199"/>
      <c r="Y34" s="360"/>
      <c r="Z34" s="361"/>
      <c r="AA34" s="525"/>
      <c r="AB34" s="535"/>
      <c r="AC34" s="547"/>
      <c r="AD34" s="356"/>
      <c r="AE34" s="356"/>
      <c r="AF34" s="356"/>
      <c r="AG34" s="356"/>
      <c r="AH34" s="356"/>
      <c r="AI34" s="356"/>
    </row>
    <row r="35" spans="2:35" s="12" customFormat="1" x14ac:dyDescent="0.3">
      <c r="B35" s="28"/>
      <c r="C35" s="232"/>
      <c r="D35" s="233"/>
      <c r="E35" s="190"/>
      <c r="F35" s="191"/>
      <c r="G35" s="192"/>
      <c r="H35" s="193"/>
      <c r="I35" s="194"/>
      <c r="J35" s="195"/>
      <c r="K35" s="196"/>
      <c r="L35" s="355"/>
      <c r="M35" s="355"/>
      <c r="N35" s="356"/>
      <c r="O35" s="357"/>
      <c r="P35" s="358"/>
      <c r="Q35" s="357"/>
      <c r="R35" s="356"/>
      <c r="S35" s="356"/>
      <c r="T35" s="356"/>
      <c r="U35" s="197"/>
      <c r="V35" s="199"/>
      <c r="W35" s="199"/>
      <c r="X35" s="199"/>
      <c r="Y35" s="360"/>
      <c r="Z35" s="361"/>
      <c r="AA35" s="525"/>
      <c r="AB35" s="535"/>
      <c r="AC35" s="547"/>
      <c r="AD35" s="356"/>
      <c r="AE35" s="356"/>
      <c r="AF35" s="356"/>
      <c r="AG35" s="356"/>
      <c r="AH35" s="356"/>
      <c r="AI35" s="356"/>
    </row>
    <row r="36" spans="2:35" s="41" customFormat="1" x14ac:dyDescent="0.3">
      <c r="B36" s="99"/>
      <c r="C36" s="43"/>
      <c r="D36" s="44"/>
      <c r="E36" s="250"/>
      <c r="F36" s="251"/>
      <c r="G36" s="252"/>
      <c r="H36" s="253"/>
      <c r="I36" s="254"/>
      <c r="J36" s="246"/>
      <c r="K36" s="247"/>
      <c r="L36" s="362"/>
      <c r="M36" s="362"/>
      <c r="N36" s="363"/>
      <c r="O36" s="364"/>
      <c r="P36" s="365"/>
      <c r="Q36" s="364"/>
      <c r="R36" s="363"/>
      <c r="S36" s="363"/>
      <c r="T36" s="363"/>
      <c r="U36" s="248"/>
      <c r="V36" s="502"/>
      <c r="W36" s="502"/>
      <c r="X36" s="502"/>
      <c r="Y36" s="366"/>
      <c r="Z36" s="367"/>
      <c r="AA36" s="526"/>
      <c r="AB36" s="536"/>
      <c r="AC36" s="548"/>
      <c r="AD36" s="363"/>
      <c r="AE36" s="363"/>
      <c r="AF36" s="363"/>
      <c r="AG36" s="363"/>
      <c r="AH36" s="363"/>
      <c r="AI36" s="363"/>
    </row>
    <row r="37" spans="2:35" s="41" customFormat="1" x14ac:dyDescent="0.3">
      <c r="B37" s="99"/>
      <c r="C37" s="43"/>
      <c r="D37" s="44"/>
      <c r="E37" s="250"/>
      <c r="F37" s="251"/>
      <c r="G37" s="252"/>
      <c r="H37" s="253"/>
      <c r="I37" s="254"/>
      <c r="J37" s="246"/>
      <c r="K37" s="247"/>
      <c r="L37" s="362"/>
      <c r="M37" s="362"/>
      <c r="N37" s="363"/>
      <c r="O37" s="364"/>
      <c r="P37" s="365"/>
      <c r="Q37" s="364"/>
      <c r="R37" s="363"/>
      <c r="S37" s="363"/>
      <c r="T37" s="363"/>
      <c r="U37" s="248"/>
      <c r="V37" s="502"/>
      <c r="W37" s="502"/>
      <c r="X37" s="502"/>
      <c r="Y37" s="366"/>
      <c r="Z37" s="367"/>
      <c r="AA37" s="526"/>
      <c r="AB37" s="536"/>
      <c r="AC37" s="548"/>
      <c r="AD37" s="363"/>
      <c r="AE37" s="363"/>
      <c r="AF37" s="363"/>
      <c r="AG37" s="363"/>
      <c r="AH37" s="363"/>
      <c r="AI37" s="363"/>
    </row>
    <row r="38" spans="2:35" s="41" customFormat="1" x14ac:dyDescent="0.3">
      <c r="B38" s="99"/>
      <c r="C38" s="43"/>
      <c r="D38" s="44"/>
      <c r="E38" s="250"/>
      <c r="F38" s="251"/>
      <c r="G38" s="252"/>
      <c r="H38" s="253"/>
      <c r="I38" s="254"/>
      <c r="J38" s="246"/>
      <c r="K38" s="247"/>
      <c r="L38" s="362"/>
      <c r="M38" s="362"/>
      <c r="N38" s="363"/>
      <c r="O38" s="364"/>
      <c r="P38" s="365"/>
      <c r="Q38" s="364"/>
      <c r="R38" s="363"/>
      <c r="S38" s="363"/>
      <c r="T38" s="363"/>
      <c r="U38" s="248"/>
      <c r="V38" s="502"/>
      <c r="W38" s="502"/>
      <c r="X38" s="502"/>
      <c r="Y38" s="366"/>
      <c r="Z38" s="367"/>
      <c r="AA38" s="526"/>
      <c r="AB38" s="536"/>
      <c r="AC38" s="548"/>
      <c r="AD38" s="363"/>
      <c r="AE38" s="363"/>
      <c r="AF38" s="363"/>
      <c r="AG38" s="363"/>
      <c r="AH38" s="363"/>
      <c r="AI38" s="363"/>
    </row>
    <row r="39" spans="2:35" s="41" customFormat="1" x14ac:dyDescent="0.3">
      <c r="B39" s="99"/>
      <c r="C39" s="43"/>
      <c r="D39" s="44"/>
      <c r="E39" s="250"/>
      <c r="F39" s="251"/>
      <c r="G39" s="252"/>
      <c r="H39" s="253"/>
      <c r="I39" s="254"/>
      <c r="J39" s="246"/>
      <c r="K39" s="247"/>
      <c r="L39" s="362"/>
      <c r="M39" s="362"/>
      <c r="N39" s="363"/>
      <c r="O39" s="364"/>
      <c r="P39" s="365"/>
      <c r="Q39" s="364"/>
      <c r="R39" s="363"/>
      <c r="S39" s="363"/>
      <c r="T39" s="363"/>
      <c r="U39" s="248"/>
      <c r="V39" s="502"/>
      <c r="W39" s="502"/>
      <c r="X39" s="502"/>
      <c r="Y39" s="366"/>
      <c r="Z39" s="367"/>
      <c r="AA39" s="526"/>
      <c r="AB39" s="536"/>
      <c r="AC39" s="548"/>
      <c r="AD39" s="363"/>
      <c r="AE39" s="363"/>
      <c r="AF39" s="363"/>
      <c r="AG39" s="363"/>
      <c r="AH39" s="363"/>
      <c r="AI39" s="363"/>
    </row>
    <row r="40" spans="2:35" s="41" customFormat="1" x14ac:dyDescent="0.3">
      <c r="B40" s="99"/>
      <c r="C40" s="43"/>
      <c r="D40" s="44"/>
      <c r="E40" s="250"/>
      <c r="F40" s="251"/>
      <c r="G40" s="252"/>
      <c r="H40" s="253"/>
      <c r="I40" s="254"/>
      <c r="J40" s="246"/>
      <c r="K40" s="247"/>
      <c r="L40" s="362"/>
      <c r="M40" s="362"/>
      <c r="N40" s="363"/>
      <c r="O40" s="364"/>
      <c r="P40" s="365"/>
      <c r="Q40" s="364"/>
      <c r="R40" s="363"/>
      <c r="S40" s="363"/>
      <c r="T40" s="363"/>
      <c r="U40" s="248"/>
      <c r="V40" s="502"/>
      <c r="W40" s="502"/>
      <c r="X40" s="502"/>
      <c r="Y40" s="366"/>
      <c r="Z40" s="367"/>
      <c r="AA40" s="526"/>
      <c r="AB40" s="536"/>
      <c r="AC40" s="548"/>
      <c r="AD40" s="363"/>
      <c r="AE40" s="363"/>
      <c r="AF40" s="363"/>
      <c r="AG40" s="363"/>
      <c r="AH40" s="363"/>
      <c r="AI40" s="363"/>
    </row>
    <row r="41" spans="2:35" s="41" customFormat="1" x14ac:dyDescent="0.3">
      <c r="B41" s="99"/>
      <c r="C41" s="43"/>
      <c r="D41" s="44"/>
      <c r="E41" s="250"/>
      <c r="F41" s="251"/>
      <c r="G41" s="252"/>
      <c r="H41" s="253"/>
      <c r="I41" s="254"/>
      <c r="J41" s="246"/>
      <c r="K41" s="247"/>
      <c r="L41" s="362"/>
      <c r="M41" s="362"/>
      <c r="N41" s="363"/>
      <c r="O41" s="364"/>
      <c r="P41" s="365"/>
      <c r="Q41" s="364"/>
      <c r="R41" s="363"/>
      <c r="S41" s="363"/>
      <c r="T41" s="363"/>
      <c r="U41" s="248"/>
      <c r="V41" s="502"/>
      <c r="W41" s="502"/>
      <c r="X41" s="502"/>
      <c r="Y41" s="366"/>
      <c r="Z41" s="367"/>
      <c r="AA41" s="526"/>
      <c r="AB41" s="536"/>
      <c r="AC41" s="548"/>
      <c r="AD41" s="363"/>
      <c r="AE41" s="363"/>
      <c r="AF41" s="363"/>
      <c r="AG41" s="363"/>
      <c r="AH41" s="363"/>
      <c r="AI41" s="363"/>
    </row>
    <row r="42" spans="2:35" s="41" customFormat="1" x14ac:dyDescent="0.3">
      <c r="B42" s="99"/>
      <c r="C42" s="43"/>
      <c r="D42" s="44"/>
      <c r="E42" s="250"/>
      <c r="F42" s="251"/>
      <c r="G42" s="252"/>
      <c r="H42" s="253"/>
      <c r="I42" s="254"/>
      <c r="J42" s="246"/>
      <c r="K42" s="247"/>
      <c r="L42" s="362"/>
      <c r="M42" s="362"/>
      <c r="N42" s="363"/>
      <c r="O42" s="364"/>
      <c r="P42" s="365"/>
      <c r="Q42" s="364"/>
      <c r="R42" s="363"/>
      <c r="S42" s="363"/>
      <c r="T42" s="363"/>
      <c r="U42" s="248"/>
      <c r="V42" s="502"/>
      <c r="W42" s="502"/>
      <c r="X42" s="502"/>
      <c r="Y42" s="366"/>
      <c r="Z42" s="367"/>
      <c r="AA42" s="526"/>
      <c r="AB42" s="536"/>
      <c r="AC42" s="548"/>
      <c r="AD42" s="363"/>
      <c r="AE42" s="363"/>
      <c r="AF42" s="363"/>
      <c r="AG42" s="363"/>
      <c r="AH42" s="363"/>
      <c r="AI42" s="363"/>
    </row>
    <row r="43" spans="2:35" s="41" customFormat="1" x14ac:dyDescent="0.3">
      <c r="B43" s="99"/>
      <c r="C43" s="43"/>
      <c r="D43" s="44"/>
      <c r="E43" s="250"/>
      <c r="F43" s="251"/>
      <c r="G43" s="252"/>
      <c r="H43" s="253"/>
      <c r="I43" s="254"/>
      <c r="J43" s="246"/>
      <c r="K43" s="247"/>
      <c r="L43" s="362"/>
      <c r="M43" s="362"/>
      <c r="N43" s="363"/>
      <c r="O43" s="364"/>
      <c r="P43" s="365"/>
      <c r="Q43" s="364"/>
      <c r="R43" s="363"/>
      <c r="S43" s="363"/>
      <c r="T43" s="363"/>
      <c r="U43" s="248"/>
      <c r="V43" s="502"/>
      <c r="W43" s="502"/>
      <c r="X43" s="502"/>
      <c r="Y43" s="366"/>
      <c r="Z43" s="367"/>
      <c r="AA43" s="526"/>
      <c r="AB43" s="536"/>
      <c r="AC43" s="548"/>
      <c r="AD43" s="363"/>
      <c r="AE43" s="363"/>
      <c r="AF43" s="363"/>
      <c r="AG43" s="363"/>
      <c r="AH43" s="363"/>
      <c r="AI43" s="363"/>
    </row>
    <row r="44" spans="2:35" s="41" customFormat="1" x14ac:dyDescent="0.3">
      <c r="B44" s="99"/>
      <c r="C44" s="43"/>
      <c r="D44" s="44"/>
      <c r="E44" s="250"/>
      <c r="F44" s="251"/>
      <c r="G44" s="252"/>
      <c r="H44" s="253"/>
      <c r="I44" s="254"/>
      <c r="J44" s="246"/>
      <c r="K44" s="247"/>
      <c r="L44" s="362"/>
      <c r="M44" s="362"/>
      <c r="N44" s="363"/>
      <c r="O44" s="364"/>
      <c r="P44" s="365"/>
      <c r="Q44" s="364"/>
      <c r="R44" s="363"/>
      <c r="S44" s="363"/>
      <c r="T44" s="363"/>
      <c r="U44" s="248"/>
      <c r="V44" s="502"/>
      <c r="W44" s="502"/>
      <c r="X44" s="502"/>
      <c r="Y44" s="366"/>
      <c r="Z44" s="367"/>
      <c r="AA44" s="526"/>
      <c r="AB44" s="536"/>
      <c r="AC44" s="548"/>
      <c r="AD44" s="363"/>
      <c r="AE44" s="363"/>
      <c r="AF44" s="363"/>
      <c r="AG44" s="363"/>
      <c r="AH44" s="363"/>
      <c r="AI44" s="363"/>
    </row>
    <row r="45" spans="2:35" s="41" customFormat="1" x14ac:dyDescent="0.3">
      <c r="B45" s="99"/>
      <c r="C45" s="43"/>
      <c r="D45" s="44"/>
      <c r="E45" s="250"/>
      <c r="F45" s="251"/>
      <c r="G45" s="252"/>
      <c r="H45" s="253"/>
      <c r="I45" s="254"/>
      <c r="J45" s="246"/>
      <c r="K45" s="247"/>
      <c r="L45" s="362"/>
      <c r="M45" s="362"/>
      <c r="N45" s="363"/>
      <c r="O45" s="364"/>
      <c r="P45" s="365"/>
      <c r="Q45" s="364"/>
      <c r="R45" s="363"/>
      <c r="S45" s="363"/>
      <c r="T45" s="363"/>
      <c r="U45" s="248"/>
      <c r="V45" s="502"/>
      <c r="W45" s="502"/>
      <c r="X45" s="502"/>
      <c r="Y45" s="366"/>
      <c r="Z45" s="367"/>
      <c r="AA45" s="526"/>
      <c r="AB45" s="536"/>
      <c r="AC45" s="548"/>
      <c r="AD45" s="363"/>
      <c r="AE45" s="363"/>
      <c r="AF45" s="363"/>
      <c r="AG45" s="363"/>
      <c r="AH45" s="363"/>
      <c r="AI45" s="363"/>
    </row>
    <row r="46" spans="2:35" s="41" customFormat="1" x14ac:dyDescent="0.3">
      <c r="B46" s="99"/>
      <c r="C46" s="43"/>
      <c r="D46" s="44"/>
      <c r="E46" s="250"/>
      <c r="F46" s="251"/>
      <c r="G46" s="252"/>
      <c r="H46" s="253"/>
      <c r="I46" s="254"/>
      <c r="J46" s="246"/>
      <c r="K46" s="247"/>
      <c r="L46" s="362"/>
      <c r="M46" s="362"/>
      <c r="N46" s="363"/>
      <c r="O46" s="364"/>
      <c r="P46" s="365"/>
      <c r="Q46" s="364"/>
      <c r="R46" s="363"/>
      <c r="S46" s="363"/>
      <c r="T46" s="363"/>
      <c r="U46" s="248"/>
      <c r="V46" s="502"/>
      <c r="W46" s="502"/>
      <c r="X46" s="502"/>
      <c r="Y46" s="366"/>
      <c r="Z46" s="367"/>
      <c r="AA46" s="526"/>
      <c r="AB46" s="536"/>
      <c r="AC46" s="548"/>
      <c r="AD46" s="363"/>
      <c r="AE46" s="363"/>
      <c r="AF46" s="363"/>
      <c r="AG46" s="363"/>
      <c r="AH46" s="363"/>
      <c r="AI46" s="363"/>
    </row>
    <row r="47" spans="2:35" s="41" customFormat="1" x14ac:dyDescent="0.3">
      <c r="B47" s="99"/>
      <c r="C47" s="43"/>
      <c r="D47" s="44"/>
      <c r="E47" s="250"/>
      <c r="F47" s="251"/>
      <c r="G47" s="252"/>
      <c r="H47" s="253"/>
      <c r="I47" s="254"/>
      <c r="J47" s="246"/>
      <c r="K47" s="247"/>
      <c r="L47" s="362"/>
      <c r="M47" s="362"/>
      <c r="N47" s="363"/>
      <c r="O47" s="364"/>
      <c r="P47" s="365"/>
      <c r="Q47" s="364"/>
      <c r="R47" s="363"/>
      <c r="S47" s="363"/>
      <c r="T47" s="363"/>
      <c r="U47" s="248"/>
      <c r="V47" s="502"/>
      <c r="W47" s="502"/>
      <c r="X47" s="502"/>
      <c r="Y47" s="366"/>
      <c r="Z47" s="367"/>
      <c r="AA47" s="526"/>
      <c r="AB47" s="536"/>
      <c r="AC47" s="548"/>
      <c r="AD47" s="363"/>
      <c r="AE47" s="363"/>
      <c r="AF47" s="363"/>
      <c r="AG47" s="363"/>
      <c r="AH47" s="363"/>
      <c r="AI47" s="363"/>
    </row>
    <row r="48" spans="2:35" s="41" customFormat="1" x14ac:dyDescent="0.3">
      <c r="B48" s="99"/>
      <c r="C48" s="43"/>
      <c r="D48" s="44"/>
      <c r="E48" s="250"/>
      <c r="F48" s="251"/>
      <c r="G48" s="252"/>
      <c r="H48" s="253"/>
      <c r="I48" s="254"/>
      <c r="J48" s="246"/>
      <c r="K48" s="247"/>
      <c r="L48" s="362"/>
      <c r="M48" s="362"/>
      <c r="N48" s="363"/>
      <c r="O48" s="364"/>
      <c r="P48" s="365"/>
      <c r="Q48" s="364"/>
      <c r="R48" s="363"/>
      <c r="S48" s="363"/>
      <c r="T48" s="363"/>
      <c r="U48" s="248"/>
      <c r="V48" s="502"/>
      <c r="W48" s="502"/>
      <c r="X48" s="502"/>
      <c r="Y48" s="366"/>
      <c r="Z48" s="367"/>
      <c r="AA48" s="526"/>
      <c r="AB48" s="536"/>
      <c r="AC48" s="548"/>
      <c r="AD48" s="363"/>
      <c r="AE48" s="363"/>
      <c r="AF48" s="363"/>
      <c r="AG48" s="363"/>
      <c r="AH48" s="363"/>
      <c r="AI48" s="363"/>
    </row>
    <row r="49" spans="2:35" s="41" customFormat="1" x14ac:dyDescent="0.3">
      <c r="B49" s="99"/>
      <c r="C49" s="43"/>
      <c r="D49" s="44"/>
      <c r="E49" s="250"/>
      <c r="F49" s="251"/>
      <c r="G49" s="252"/>
      <c r="H49" s="253"/>
      <c r="I49" s="254"/>
      <c r="J49" s="246"/>
      <c r="K49" s="247"/>
      <c r="L49" s="362"/>
      <c r="M49" s="362"/>
      <c r="N49" s="363"/>
      <c r="O49" s="364"/>
      <c r="P49" s="365"/>
      <c r="Q49" s="364"/>
      <c r="R49" s="363"/>
      <c r="S49" s="363"/>
      <c r="T49" s="363"/>
      <c r="U49" s="248"/>
      <c r="V49" s="502"/>
      <c r="W49" s="502"/>
      <c r="X49" s="502"/>
      <c r="Y49" s="366"/>
      <c r="Z49" s="367"/>
      <c r="AA49" s="526"/>
      <c r="AB49" s="536"/>
      <c r="AC49" s="548"/>
      <c r="AD49" s="363"/>
      <c r="AE49" s="363"/>
      <c r="AF49" s="363"/>
      <c r="AG49" s="363"/>
      <c r="AH49" s="363"/>
      <c r="AI49" s="363"/>
    </row>
    <row r="50" spans="2:35" s="41" customFormat="1" x14ac:dyDescent="0.3">
      <c r="B50" s="99"/>
      <c r="C50" s="43"/>
      <c r="D50" s="44"/>
      <c r="E50" s="250"/>
      <c r="F50" s="251"/>
      <c r="G50" s="252"/>
      <c r="H50" s="253"/>
      <c r="I50" s="254"/>
      <c r="J50" s="246"/>
      <c r="K50" s="247"/>
      <c r="L50" s="362"/>
      <c r="M50" s="362"/>
      <c r="N50" s="363"/>
      <c r="O50" s="364"/>
      <c r="P50" s="365"/>
      <c r="Q50" s="364"/>
      <c r="R50" s="363"/>
      <c r="S50" s="363"/>
      <c r="T50" s="363"/>
      <c r="U50" s="248"/>
      <c r="V50" s="502"/>
      <c r="W50" s="502"/>
      <c r="X50" s="502"/>
      <c r="Y50" s="366"/>
      <c r="Z50" s="367"/>
      <c r="AA50" s="526"/>
      <c r="AB50" s="536"/>
      <c r="AC50" s="548"/>
      <c r="AD50" s="363"/>
      <c r="AE50" s="363"/>
      <c r="AF50" s="363"/>
      <c r="AG50" s="363"/>
      <c r="AH50" s="363"/>
      <c r="AI50" s="363"/>
    </row>
    <row r="51" spans="2:35" s="41" customFormat="1" x14ac:dyDescent="0.3">
      <c r="B51" s="99"/>
      <c r="C51" s="43"/>
      <c r="D51" s="44"/>
      <c r="E51" s="250"/>
      <c r="F51" s="251"/>
      <c r="G51" s="252"/>
      <c r="H51" s="253"/>
      <c r="I51" s="254"/>
      <c r="J51" s="246"/>
      <c r="K51" s="247"/>
      <c r="L51" s="362"/>
      <c r="M51" s="362"/>
      <c r="N51" s="363"/>
      <c r="O51" s="364"/>
      <c r="P51" s="365"/>
      <c r="Q51" s="364"/>
      <c r="R51" s="363"/>
      <c r="S51" s="363"/>
      <c r="T51" s="363"/>
      <c r="U51" s="248"/>
      <c r="V51" s="502"/>
      <c r="W51" s="502"/>
      <c r="X51" s="502"/>
      <c r="Y51" s="366"/>
      <c r="Z51" s="367"/>
      <c r="AA51" s="526"/>
      <c r="AB51" s="536"/>
      <c r="AC51" s="548"/>
      <c r="AD51" s="363"/>
      <c r="AE51" s="363"/>
      <c r="AF51" s="363"/>
      <c r="AG51" s="363"/>
      <c r="AH51" s="363"/>
      <c r="AI51" s="363"/>
    </row>
    <row r="52" spans="2:35" s="41" customFormat="1" x14ac:dyDescent="0.3">
      <c r="B52" s="99"/>
      <c r="C52" s="43"/>
      <c r="D52" s="44"/>
      <c r="E52" s="250"/>
      <c r="F52" s="251"/>
      <c r="G52" s="252"/>
      <c r="H52" s="253"/>
      <c r="I52" s="254"/>
      <c r="J52" s="246"/>
      <c r="K52" s="247"/>
      <c r="L52" s="362"/>
      <c r="M52" s="362"/>
      <c r="N52" s="363"/>
      <c r="O52" s="364"/>
      <c r="P52" s="365"/>
      <c r="Q52" s="364"/>
      <c r="R52" s="363"/>
      <c r="S52" s="363"/>
      <c r="T52" s="363"/>
      <c r="U52" s="248"/>
      <c r="V52" s="502"/>
      <c r="W52" s="502"/>
      <c r="X52" s="502"/>
      <c r="Y52" s="366"/>
      <c r="Z52" s="367"/>
      <c r="AA52" s="526"/>
      <c r="AB52" s="536"/>
      <c r="AC52" s="548"/>
      <c r="AD52" s="363"/>
      <c r="AE52" s="363"/>
      <c r="AF52" s="363"/>
      <c r="AG52" s="363"/>
      <c r="AH52" s="363"/>
      <c r="AI52" s="363"/>
    </row>
    <row r="53" spans="2:35" s="41" customFormat="1" x14ac:dyDescent="0.3">
      <c r="B53" s="99"/>
      <c r="C53" s="43"/>
      <c r="D53" s="44"/>
      <c r="E53" s="250"/>
      <c r="F53" s="251"/>
      <c r="G53" s="252"/>
      <c r="H53" s="253"/>
      <c r="I53" s="254"/>
      <c r="J53" s="246"/>
      <c r="K53" s="247"/>
      <c r="L53" s="362"/>
      <c r="M53" s="362"/>
      <c r="N53" s="363"/>
      <c r="O53" s="364"/>
      <c r="P53" s="365"/>
      <c r="Q53" s="364"/>
      <c r="R53" s="363"/>
      <c r="S53" s="363"/>
      <c r="T53" s="363"/>
      <c r="U53" s="248"/>
      <c r="V53" s="502"/>
      <c r="W53" s="502"/>
      <c r="X53" s="502"/>
      <c r="Y53" s="366"/>
      <c r="Z53" s="367"/>
      <c r="AA53" s="526"/>
      <c r="AB53" s="536"/>
      <c r="AC53" s="548"/>
      <c r="AD53" s="363"/>
      <c r="AE53" s="363"/>
      <c r="AF53" s="363"/>
      <c r="AG53" s="363"/>
      <c r="AH53" s="363"/>
      <c r="AI53" s="363"/>
    </row>
    <row r="54" spans="2:35" s="41" customFormat="1" x14ac:dyDescent="0.3">
      <c r="B54" s="99"/>
      <c r="C54" s="43"/>
      <c r="D54" s="44"/>
      <c r="E54" s="250"/>
      <c r="F54" s="251"/>
      <c r="G54" s="252"/>
      <c r="H54" s="253"/>
      <c r="I54" s="254"/>
      <c r="J54" s="246"/>
      <c r="K54" s="247"/>
      <c r="L54" s="362"/>
      <c r="M54" s="362"/>
      <c r="N54" s="363"/>
      <c r="O54" s="364"/>
      <c r="P54" s="365"/>
      <c r="Q54" s="364"/>
      <c r="R54" s="363"/>
      <c r="S54" s="363"/>
      <c r="T54" s="363"/>
      <c r="U54" s="248"/>
      <c r="V54" s="502"/>
      <c r="W54" s="502"/>
      <c r="X54" s="502"/>
      <c r="Y54" s="366"/>
      <c r="Z54" s="367"/>
      <c r="AA54" s="526"/>
      <c r="AB54" s="536"/>
      <c r="AC54" s="548"/>
      <c r="AD54" s="363"/>
      <c r="AE54" s="363"/>
      <c r="AF54" s="363"/>
      <c r="AG54" s="363"/>
      <c r="AH54" s="363"/>
      <c r="AI54" s="363"/>
    </row>
    <row r="55" spans="2:35" s="41" customFormat="1" x14ac:dyDescent="0.3">
      <c r="B55" s="99"/>
      <c r="C55" s="43"/>
      <c r="D55" s="44"/>
      <c r="E55" s="250"/>
      <c r="F55" s="251"/>
      <c r="G55" s="252"/>
      <c r="H55" s="253"/>
      <c r="I55" s="254"/>
      <c r="J55" s="246"/>
      <c r="K55" s="247"/>
      <c r="L55" s="362"/>
      <c r="M55" s="362"/>
      <c r="N55" s="363"/>
      <c r="O55" s="364"/>
      <c r="P55" s="365"/>
      <c r="Q55" s="364"/>
      <c r="R55" s="363"/>
      <c r="S55" s="363"/>
      <c r="T55" s="363"/>
      <c r="U55" s="248"/>
      <c r="V55" s="502"/>
      <c r="W55" s="502"/>
      <c r="X55" s="502"/>
      <c r="Y55" s="366"/>
      <c r="Z55" s="367"/>
      <c r="AA55" s="526"/>
      <c r="AB55" s="536"/>
      <c r="AC55" s="548"/>
      <c r="AD55" s="363"/>
      <c r="AE55" s="363"/>
      <c r="AF55" s="363"/>
      <c r="AG55" s="363"/>
      <c r="AH55" s="363"/>
      <c r="AI55" s="363"/>
    </row>
    <row r="56" spans="2:35" s="41" customFormat="1" x14ac:dyDescent="0.3">
      <c r="B56" s="99"/>
      <c r="C56" s="43"/>
      <c r="D56" s="44"/>
      <c r="E56" s="250"/>
      <c r="F56" s="251"/>
      <c r="G56" s="252"/>
      <c r="H56" s="253"/>
      <c r="I56" s="254"/>
      <c r="J56" s="246"/>
      <c r="K56" s="247"/>
      <c r="L56" s="362"/>
      <c r="M56" s="362"/>
      <c r="N56" s="363"/>
      <c r="O56" s="364"/>
      <c r="P56" s="365"/>
      <c r="Q56" s="364"/>
      <c r="R56" s="363"/>
      <c r="S56" s="363"/>
      <c r="T56" s="363"/>
      <c r="U56" s="248"/>
      <c r="V56" s="502"/>
      <c r="W56" s="502"/>
      <c r="X56" s="502"/>
      <c r="Y56" s="366"/>
      <c r="Z56" s="367"/>
      <c r="AA56" s="526"/>
      <c r="AB56" s="536"/>
      <c r="AC56" s="548"/>
      <c r="AD56" s="363"/>
      <c r="AE56" s="363"/>
      <c r="AF56" s="363"/>
      <c r="AG56" s="363"/>
      <c r="AH56" s="363"/>
      <c r="AI56" s="363"/>
    </row>
    <row r="57" spans="2:35" s="41" customFormat="1" x14ac:dyDescent="0.3">
      <c r="B57" s="99"/>
      <c r="C57" s="43"/>
      <c r="D57" s="44"/>
      <c r="E57" s="250"/>
      <c r="F57" s="251"/>
      <c r="G57" s="252"/>
      <c r="H57" s="253"/>
      <c r="I57" s="254"/>
      <c r="J57" s="246"/>
      <c r="K57" s="247"/>
      <c r="L57" s="362"/>
      <c r="M57" s="362"/>
      <c r="N57" s="363"/>
      <c r="O57" s="364"/>
      <c r="P57" s="365"/>
      <c r="Q57" s="364"/>
      <c r="R57" s="363"/>
      <c r="S57" s="363"/>
      <c r="T57" s="363"/>
      <c r="U57" s="248"/>
      <c r="V57" s="502"/>
      <c r="W57" s="502"/>
      <c r="X57" s="502"/>
      <c r="Y57" s="366"/>
      <c r="Z57" s="367"/>
      <c r="AA57" s="526"/>
      <c r="AB57" s="536"/>
      <c r="AC57" s="548"/>
      <c r="AD57" s="363"/>
      <c r="AE57" s="363"/>
      <c r="AF57" s="363"/>
      <c r="AG57" s="363"/>
      <c r="AH57" s="363"/>
      <c r="AI57" s="363"/>
    </row>
    <row r="58" spans="2:35" s="41" customFormat="1" x14ac:dyDescent="0.3">
      <c r="B58" s="99"/>
      <c r="C58" s="43"/>
      <c r="D58" s="44"/>
      <c r="E58" s="250"/>
      <c r="F58" s="251"/>
      <c r="G58" s="252"/>
      <c r="H58" s="253"/>
      <c r="I58" s="254"/>
      <c r="J58" s="246"/>
      <c r="K58" s="247"/>
      <c r="L58" s="362"/>
      <c r="M58" s="362"/>
      <c r="N58" s="363"/>
      <c r="O58" s="364"/>
      <c r="P58" s="365"/>
      <c r="Q58" s="364"/>
      <c r="R58" s="363"/>
      <c r="S58" s="363"/>
      <c r="T58" s="363"/>
      <c r="U58" s="248"/>
      <c r="V58" s="502"/>
      <c r="W58" s="502"/>
      <c r="X58" s="502"/>
      <c r="Y58" s="366"/>
      <c r="Z58" s="367"/>
      <c r="AA58" s="526"/>
      <c r="AB58" s="536"/>
      <c r="AC58" s="548"/>
      <c r="AD58" s="363"/>
      <c r="AE58" s="363"/>
      <c r="AF58" s="363"/>
      <c r="AG58" s="363"/>
      <c r="AH58" s="363"/>
      <c r="AI58" s="363"/>
    </row>
    <row r="59" spans="2:35" s="41" customFormat="1" x14ac:dyDescent="0.3">
      <c r="B59" s="99"/>
      <c r="C59" s="43"/>
      <c r="D59" s="44"/>
      <c r="E59" s="250"/>
      <c r="F59" s="251"/>
      <c r="G59" s="252"/>
      <c r="H59" s="253"/>
      <c r="I59" s="254"/>
      <c r="J59" s="246"/>
      <c r="K59" s="247"/>
      <c r="L59" s="362"/>
      <c r="M59" s="362"/>
      <c r="N59" s="363"/>
      <c r="O59" s="364"/>
      <c r="P59" s="365"/>
      <c r="Q59" s="364"/>
      <c r="R59" s="363"/>
      <c r="S59" s="363"/>
      <c r="T59" s="363"/>
      <c r="U59" s="248"/>
      <c r="V59" s="502"/>
      <c r="W59" s="502"/>
      <c r="X59" s="502"/>
      <c r="Y59" s="366"/>
      <c r="Z59" s="367"/>
      <c r="AA59" s="526"/>
      <c r="AB59" s="536"/>
      <c r="AC59" s="548"/>
      <c r="AD59" s="363"/>
      <c r="AE59" s="363"/>
      <c r="AF59" s="363"/>
      <c r="AG59" s="363"/>
      <c r="AH59" s="363"/>
      <c r="AI59" s="363"/>
    </row>
    <row r="60" spans="2:35" s="41" customFormat="1" x14ac:dyDescent="0.3">
      <c r="B60" s="99"/>
      <c r="C60" s="43"/>
      <c r="D60" s="44"/>
      <c r="E60" s="250"/>
      <c r="F60" s="251"/>
      <c r="G60" s="252"/>
      <c r="H60" s="253"/>
      <c r="I60" s="254"/>
      <c r="J60" s="246"/>
      <c r="K60" s="247"/>
      <c r="L60" s="362"/>
      <c r="M60" s="362"/>
      <c r="N60" s="363"/>
      <c r="O60" s="364"/>
      <c r="P60" s="365"/>
      <c r="Q60" s="364"/>
      <c r="R60" s="363"/>
      <c r="S60" s="363"/>
      <c r="T60" s="363"/>
      <c r="U60" s="248"/>
      <c r="V60" s="502"/>
      <c r="W60" s="502"/>
      <c r="X60" s="502"/>
      <c r="Y60" s="366"/>
      <c r="Z60" s="367"/>
      <c r="AA60" s="526"/>
      <c r="AB60" s="536"/>
      <c r="AC60" s="548"/>
      <c r="AD60" s="363"/>
      <c r="AE60" s="363"/>
      <c r="AF60" s="363"/>
      <c r="AG60" s="363"/>
      <c r="AH60" s="363"/>
      <c r="AI60" s="363"/>
    </row>
    <row r="61" spans="2:35" s="41" customFormat="1" x14ac:dyDescent="0.3">
      <c r="B61" s="99"/>
      <c r="C61" s="43"/>
      <c r="D61" s="44"/>
      <c r="E61" s="250"/>
      <c r="F61" s="251"/>
      <c r="G61" s="252"/>
      <c r="H61" s="253"/>
      <c r="I61" s="254"/>
      <c r="J61" s="246"/>
      <c r="K61" s="247"/>
      <c r="L61" s="362"/>
      <c r="M61" s="362"/>
      <c r="N61" s="363"/>
      <c r="O61" s="364"/>
      <c r="P61" s="365"/>
      <c r="Q61" s="364"/>
      <c r="R61" s="363"/>
      <c r="S61" s="363"/>
      <c r="T61" s="363"/>
      <c r="U61" s="248"/>
      <c r="V61" s="502"/>
      <c r="W61" s="502"/>
      <c r="X61" s="502"/>
      <c r="Y61" s="366"/>
      <c r="Z61" s="367"/>
      <c r="AA61" s="526"/>
      <c r="AB61" s="536"/>
      <c r="AC61" s="548"/>
      <c r="AD61" s="363"/>
      <c r="AE61" s="363"/>
      <c r="AF61" s="363"/>
      <c r="AG61" s="363"/>
      <c r="AH61" s="363"/>
      <c r="AI61" s="363"/>
    </row>
    <row r="62" spans="2:35" s="41" customFormat="1" x14ac:dyDescent="0.3">
      <c r="B62" s="99"/>
      <c r="C62" s="43"/>
      <c r="D62" s="44"/>
      <c r="E62" s="250"/>
      <c r="F62" s="251"/>
      <c r="G62" s="252"/>
      <c r="H62" s="253"/>
      <c r="I62" s="254"/>
      <c r="J62" s="246"/>
      <c r="K62" s="247"/>
      <c r="L62" s="362"/>
      <c r="M62" s="362"/>
      <c r="N62" s="363"/>
      <c r="O62" s="364"/>
      <c r="P62" s="365"/>
      <c r="Q62" s="364"/>
      <c r="R62" s="363"/>
      <c r="S62" s="363"/>
      <c r="T62" s="363"/>
      <c r="U62" s="248"/>
      <c r="V62" s="502"/>
      <c r="W62" s="502"/>
      <c r="X62" s="502"/>
      <c r="Y62" s="366"/>
      <c r="Z62" s="367"/>
      <c r="AA62" s="526"/>
      <c r="AB62" s="536"/>
      <c r="AC62" s="548"/>
      <c r="AD62" s="363"/>
      <c r="AE62" s="363"/>
      <c r="AF62" s="363"/>
      <c r="AG62" s="363"/>
      <c r="AH62" s="363"/>
      <c r="AI62" s="363"/>
    </row>
    <row r="63" spans="2:35" s="41" customFormat="1" x14ac:dyDescent="0.3">
      <c r="B63" s="99"/>
      <c r="C63" s="43"/>
      <c r="D63" s="44"/>
      <c r="E63" s="250"/>
      <c r="F63" s="251"/>
      <c r="G63" s="252"/>
      <c r="H63" s="253"/>
      <c r="I63" s="254"/>
      <c r="J63" s="246"/>
      <c r="K63" s="247"/>
      <c r="L63" s="362"/>
      <c r="M63" s="362"/>
      <c r="N63" s="363"/>
      <c r="O63" s="364"/>
      <c r="P63" s="365"/>
      <c r="Q63" s="364"/>
      <c r="R63" s="363"/>
      <c r="S63" s="363"/>
      <c r="T63" s="363"/>
      <c r="U63" s="248"/>
      <c r="V63" s="502"/>
      <c r="W63" s="502"/>
      <c r="X63" s="502"/>
      <c r="Y63" s="366"/>
      <c r="Z63" s="367"/>
      <c r="AA63" s="526"/>
      <c r="AB63" s="536"/>
      <c r="AC63" s="548"/>
      <c r="AD63" s="363"/>
      <c r="AE63" s="363"/>
      <c r="AF63" s="363"/>
      <c r="AG63" s="363"/>
      <c r="AH63" s="363"/>
      <c r="AI63" s="363"/>
    </row>
    <row r="64" spans="2:35" s="41" customFormat="1" x14ac:dyDescent="0.3">
      <c r="B64" s="99"/>
      <c r="C64" s="43"/>
      <c r="D64" s="44"/>
      <c r="E64" s="250"/>
      <c r="F64" s="251"/>
      <c r="G64" s="252"/>
      <c r="H64" s="253"/>
      <c r="I64" s="254"/>
      <c r="J64" s="246"/>
      <c r="K64" s="247"/>
      <c r="L64" s="362"/>
      <c r="M64" s="362"/>
      <c r="N64" s="363"/>
      <c r="O64" s="364"/>
      <c r="P64" s="365"/>
      <c r="Q64" s="364"/>
      <c r="R64" s="363"/>
      <c r="S64" s="363"/>
      <c r="T64" s="363"/>
      <c r="U64" s="248"/>
      <c r="V64" s="502"/>
      <c r="W64" s="502"/>
      <c r="X64" s="502"/>
      <c r="Y64" s="366"/>
      <c r="Z64" s="367"/>
      <c r="AA64" s="526"/>
      <c r="AB64" s="536"/>
      <c r="AC64" s="548"/>
      <c r="AD64" s="363"/>
      <c r="AE64" s="363"/>
      <c r="AF64" s="363"/>
      <c r="AG64" s="363"/>
      <c r="AH64" s="363"/>
      <c r="AI64" s="363"/>
    </row>
    <row r="65" spans="2:35" s="41" customFormat="1" x14ac:dyDescent="0.3">
      <c r="B65" s="99"/>
      <c r="C65" s="43"/>
      <c r="D65" s="44"/>
      <c r="E65" s="250"/>
      <c r="F65" s="251"/>
      <c r="G65" s="252"/>
      <c r="H65" s="253"/>
      <c r="I65" s="254"/>
      <c r="J65" s="246"/>
      <c r="K65" s="247"/>
      <c r="L65" s="362"/>
      <c r="M65" s="362"/>
      <c r="N65" s="363"/>
      <c r="O65" s="364"/>
      <c r="P65" s="365"/>
      <c r="Q65" s="364"/>
      <c r="R65" s="363"/>
      <c r="S65" s="363"/>
      <c r="T65" s="363"/>
      <c r="U65" s="248"/>
      <c r="V65" s="502"/>
      <c r="W65" s="502"/>
      <c r="X65" s="502"/>
      <c r="Y65" s="366"/>
      <c r="Z65" s="367"/>
      <c r="AA65" s="526"/>
      <c r="AB65" s="536"/>
      <c r="AC65" s="548"/>
      <c r="AD65" s="363"/>
      <c r="AE65" s="363"/>
      <c r="AF65" s="363"/>
      <c r="AG65" s="363"/>
      <c r="AH65" s="363"/>
      <c r="AI65" s="363"/>
    </row>
    <row r="66" spans="2:35" s="41" customFormat="1" x14ac:dyDescent="0.3">
      <c r="B66" s="99"/>
      <c r="C66" s="43"/>
      <c r="D66" s="44"/>
      <c r="E66" s="250"/>
      <c r="F66" s="251"/>
      <c r="G66" s="252"/>
      <c r="H66" s="253"/>
      <c r="I66" s="254"/>
      <c r="J66" s="246"/>
      <c r="K66" s="247"/>
      <c r="L66" s="362"/>
      <c r="M66" s="362"/>
      <c r="N66" s="363"/>
      <c r="O66" s="364"/>
      <c r="P66" s="365"/>
      <c r="Q66" s="364"/>
      <c r="R66" s="363"/>
      <c r="S66" s="363"/>
      <c r="T66" s="363"/>
      <c r="U66" s="248"/>
      <c r="V66" s="502"/>
      <c r="W66" s="502"/>
      <c r="X66" s="502"/>
      <c r="Y66" s="366"/>
      <c r="Z66" s="367"/>
      <c r="AA66" s="526"/>
      <c r="AB66" s="536"/>
      <c r="AC66" s="548"/>
      <c r="AD66" s="363"/>
      <c r="AE66" s="363"/>
      <c r="AF66" s="363"/>
      <c r="AG66" s="363"/>
      <c r="AH66" s="363"/>
      <c r="AI66" s="363"/>
    </row>
    <row r="67" spans="2:35" s="41" customFormat="1" x14ac:dyDescent="0.3">
      <c r="B67" s="99"/>
      <c r="C67" s="43"/>
      <c r="D67" s="44"/>
      <c r="E67" s="250"/>
      <c r="F67" s="251"/>
      <c r="G67" s="252"/>
      <c r="H67" s="253"/>
      <c r="I67" s="254"/>
      <c r="J67" s="246"/>
      <c r="K67" s="247"/>
      <c r="L67" s="362"/>
      <c r="M67" s="362"/>
      <c r="N67" s="363"/>
      <c r="O67" s="364"/>
      <c r="P67" s="365"/>
      <c r="Q67" s="364"/>
      <c r="R67" s="363"/>
      <c r="S67" s="363"/>
      <c r="T67" s="363"/>
      <c r="U67" s="248"/>
      <c r="V67" s="502"/>
      <c r="W67" s="502"/>
      <c r="X67" s="502"/>
      <c r="Y67" s="366"/>
      <c r="Z67" s="367"/>
      <c r="AA67" s="526"/>
      <c r="AB67" s="536"/>
      <c r="AC67" s="548"/>
      <c r="AD67" s="363"/>
      <c r="AE67" s="363"/>
      <c r="AF67" s="363"/>
      <c r="AG67" s="363"/>
      <c r="AH67" s="363"/>
      <c r="AI67" s="363"/>
    </row>
    <row r="68" spans="2:35" s="41" customFormat="1" x14ac:dyDescent="0.3">
      <c r="B68" s="99"/>
      <c r="C68" s="43"/>
      <c r="D68" s="44"/>
      <c r="E68" s="250"/>
      <c r="F68" s="251"/>
      <c r="G68" s="252"/>
      <c r="H68" s="253"/>
      <c r="I68" s="254"/>
      <c r="J68" s="246"/>
      <c r="K68" s="247"/>
      <c r="L68" s="362"/>
      <c r="M68" s="362"/>
      <c r="N68" s="363"/>
      <c r="O68" s="364"/>
      <c r="P68" s="365"/>
      <c r="Q68" s="364"/>
      <c r="R68" s="363"/>
      <c r="S68" s="363"/>
      <c r="T68" s="363"/>
      <c r="U68" s="248"/>
      <c r="V68" s="502"/>
      <c r="W68" s="502"/>
      <c r="X68" s="502"/>
      <c r="Y68" s="366"/>
      <c r="Z68" s="367"/>
      <c r="AA68" s="526"/>
      <c r="AB68" s="536"/>
      <c r="AC68" s="548"/>
      <c r="AD68" s="363"/>
      <c r="AE68" s="363"/>
      <c r="AF68" s="363"/>
      <c r="AG68" s="363"/>
      <c r="AH68" s="363"/>
      <c r="AI68" s="363"/>
    </row>
    <row r="69" spans="2:35" s="41" customFormat="1" x14ac:dyDescent="0.3">
      <c r="B69" s="99"/>
      <c r="C69" s="43"/>
      <c r="D69" s="44"/>
      <c r="E69" s="250"/>
      <c r="F69" s="251"/>
      <c r="G69" s="252"/>
      <c r="H69" s="253"/>
      <c r="I69" s="254"/>
      <c r="J69" s="246"/>
      <c r="K69" s="247"/>
      <c r="L69" s="362"/>
      <c r="M69" s="362"/>
      <c r="N69" s="363"/>
      <c r="O69" s="364"/>
      <c r="P69" s="365"/>
      <c r="Q69" s="364"/>
      <c r="R69" s="363"/>
      <c r="S69" s="363"/>
      <c r="T69" s="363"/>
      <c r="U69" s="248"/>
      <c r="V69" s="502"/>
      <c r="W69" s="502"/>
      <c r="X69" s="502"/>
      <c r="Y69" s="366"/>
      <c r="Z69" s="367"/>
      <c r="AA69" s="526"/>
      <c r="AB69" s="536"/>
      <c r="AC69" s="548"/>
      <c r="AD69" s="363"/>
      <c r="AE69" s="363"/>
      <c r="AF69" s="363"/>
      <c r="AG69" s="363"/>
      <c r="AH69" s="363"/>
      <c r="AI69" s="363"/>
    </row>
    <row r="70" spans="2:35" s="41" customFormat="1" x14ac:dyDescent="0.3">
      <c r="B70" s="99"/>
      <c r="C70" s="43"/>
      <c r="D70" s="44"/>
      <c r="E70" s="250"/>
      <c r="F70" s="251"/>
      <c r="G70" s="252"/>
      <c r="H70" s="253"/>
      <c r="I70" s="254"/>
      <c r="J70" s="246"/>
      <c r="K70" s="247"/>
      <c r="L70" s="362"/>
      <c r="M70" s="362"/>
      <c r="N70" s="363"/>
      <c r="O70" s="364"/>
      <c r="P70" s="365"/>
      <c r="Q70" s="364"/>
      <c r="R70" s="363"/>
      <c r="S70" s="363"/>
      <c r="T70" s="363"/>
      <c r="U70" s="248"/>
      <c r="V70" s="502"/>
      <c r="W70" s="502"/>
      <c r="X70" s="502"/>
      <c r="Y70" s="366"/>
      <c r="Z70" s="367"/>
      <c r="AA70" s="526"/>
      <c r="AB70" s="536"/>
      <c r="AC70" s="548"/>
      <c r="AD70" s="363"/>
      <c r="AE70" s="363"/>
      <c r="AF70" s="363"/>
      <c r="AG70" s="363"/>
      <c r="AH70" s="363"/>
      <c r="AI70" s="363"/>
    </row>
    <row r="71" spans="2:35" s="41" customFormat="1" x14ac:dyDescent="0.3">
      <c r="B71" s="99"/>
      <c r="C71" s="43"/>
      <c r="D71" s="44"/>
      <c r="E71" s="250"/>
      <c r="F71" s="251"/>
      <c r="G71" s="252"/>
      <c r="H71" s="253"/>
      <c r="I71" s="254"/>
      <c r="J71" s="246"/>
      <c r="K71" s="247"/>
      <c r="L71" s="362"/>
      <c r="M71" s="362"/>
      <c r="N71" s="363"/>
      <c r="O71" s="364"/>
      <c r="P71" s="365"/>
      <c r="Q71" s="364"/>
      <c r="R71" s="363"/>
      <c r="S71" s="363"/>
      <c r="T71" s="363"/>
      <c r="U71" s="248"/>
      <c r="V71" s="502"/>
      <c r="W71" s="502"/>
      <c r="X71" s="502"/>
      <c r="Y71" s="366"/>
      <c r="Z71" s="367"/>
      <c r="AA71" s="526"/>
      <c r="AB71" s="536"/>
      <c r="AC71" s="548"/>
      <c r="AD71" s="363"/>
      <c r="AE71" s="363"/>
      <c r="AF71" s="363"/>
      <c r="AG71" s="363"/>
      <c r="AH71" s="363"/>
      <c r="AI71" s="363"/>
    </row>
    <row r="72" spans="2:35" s="41" customFormat="1" x14ac:dyDescent="0.3">
      <c r="B72" s="99"/>
      <c r="C72" s="43"/>
      <c r="D72" s="44"/>
      <c r="E72" s="250"/>
      <c r="F72" s="251"/>
      <c r="G72" s="252"/>
      <c r="H72" s="253"/>
      <c r="I72" s="254"/>
      <c r="J72" s="246"/>
      <c r="K72" s="247"/>
      <c r="L72" s="362"/>
      <c r="M72" s="362"/>
      <c r="N72" s="363"/>
      <c r="O72" s="364"/>
      <c r="P72" s="365"/>
      <c r="Q72" s="364"/>
      <c r="R72" s="363"/>
      <c r="S72" s="363"/>
      <c r="T72" s="363"/>
      <c r="U72" s="248"/>
      <c r="V72" s="502"/>
      <c r="W72" s="502"/>
      <c r="X72" s="502"/>
      <c r="Y72" s="366"/>
      <c r="Z72" s="367"/>
      <c r="AA72" s="526"/>
      <c r="AB72" s="536"/>
      <c r="AC72" s="548"/>
      <c r="AD72" s="363"/>
      <c r="AE72" s="363"/>
      <c r="AF72" s="363"/>
      <c r="AG72" s="363"/>
      <c r="AH72" s="363"/>
      <c r="AI72" s="363"/>
    </row>
    <row r="73" spans="2:35" s="41" customFormat="1" x14ac:dyDescent="0.3">
      <c r="B73" s="99"/>
      <c r="C73" s="43"/>
      <c r="D73" s="44"/>
      <c r="E73" s="250"/>
      <c r="F73" s="251"/>
      <c r="G73" s="252"/>
      <c r="H73" s="253"/>
      <c r="I73" s="254"/>
      <c r="J73" s="246"/>
      <c r="K73" s="247"/>
      <c r="L73" s="362"/>
      <c r="M73" s="362"/>
      <c r="N73" s="363"/>
      <c r="O73" s="364"/>
      <c r="P73" s="365"/>
      <c r="Q73" s="364"/>
      <c r="R73" s="363"/>
      <c r="S73" s="363"/>
      <c r="T73" s="363"/>
      <c r="U73" s="248"/>
      <c r="V73" s="502"/>
      <c r="W73" s="502"/>
      <c r="X73" s="502"/>
      <c r="Y73" s="366"/>
      <c r="Z73" s="367"/>
      <c r="AA73" s="526"/>
      <c r="AB73" s="536"/>
      <c r="AC73" s="548"/>
      <c r="AD73" s="363"/>
      <c r="AE73" s="363"/>
      <c r="AF73" s="363"/>
      <c r="AG73" s="363"/>
      <c r="AH73" s="363"/>
      <c r="AI73" s="363"/>
    </row>
    <row r="74" spans="2:35" s="41" customFormat="1" x14ac:dyDescent="0.3">
      <c r="B74" s="99"/>
      <c r="C74" s="43"/>
      <c r="D74" s="44"/>
      <c r="E74" s="250"/>
      <c r="F74" s="251"/>
      <c r="G74" s="252"/>
      <c r="H74" s="253"/>
      <c r="I74" s="254"/>
      <c r="J74" s="246"/>
      <c r="K74" s="247"/>
      <c r="L74" s="362"/>
      <c r="M74" s="362"/>
      <c r="N74" s="363"/>
      <c r="O74" s="364"/>
      <c r="P74" s="365"/>
      <c r="Q74" s="364"/>
      <c r="R74" s="363"/>
      <c r="S74" s="363"/>
      <c r="T74" s="363"/>
      <c r="U74" s="248"/>
      <c r="V74" s="502"/>
      <c r="W74" s="502"/>
      <c r="X74" s="502"/>
      <c r="Y74" s="366"/>
      <c r="Z74" s="367"/>
      <c r="AA74" s="526"/>
      <c r="AB74" s="536"/>
      <c r="AC74" s="548"/>
      <c r="AD74" s="363"/>
      <c r="AE74" s="363"/>
      <c r="AF74" s="363"/>
      <c r="AG74" s="363"/>
      <c r="AH74" s="363"/>
      <c r="AI74" s="363"/>
    </row>
    <row r="75" spans="2:35" s="41" customFormat="1" x14ac:dyDescent="0.3">
      <c r="B75" s="99"/>
      <c r="C75" s="43"/>
      <c r="D75" s="44"/>
      <c r="E75" s="250"/>
      <c r="F75" s="251"/>
      <c r="G75" s="252"/>
      <c r="H75" s="253"/>
      <c r="I75" s="254"/>
      <c r="J75" s="246"/>
      <c r="K75" s="247"/>
      <c r="L75" s="362"/>
      <c r="M75" s="362"/>
      <c r="N75" s="363"/>
      <c r="O75" s="364"/>
      <c r="P75" s="365"/>
      <c r="Q75" s="364"/>
      <c r="R75" s="363"/>
      <c r="S75" s="363"/>
      <c r="T75" s="363"/>
      <c r="U75" s="248"/>
      <c r="V75" s="502"/>
      <c r="W75" s="502"/>
      <c r="X75" s="502"/>
      <c r="Y75" s="366"/>
      <c r="Z75" s="367"/>
      <c r="AA75" s="526"/>
      <c r="AB75" s="536"/>
      <c r="AC75" s="548"/>
      <c r="AD75" s="363"/>
      <c r="AE75" s="363"/>
      <c r="AF75" s="363"/>
      <c r="AG75" s="363"/>
      <c r="AH75" s="363"/>
      <c r="AI75" s="363"/>
    </row>
    <row r="76" spans="2:35" s="41" customFormat="1" x14ac:dyDescent="0.3">
      <c r="B76" s="99"/>
      <c r="C76" s="43"/>
      <c r="D76" s="44"/>
      <c r="E76" s="250"/>
      <c r="F76" s="251"/>
      <c r="G76" s="252"/>
      <c r="H76" s="253"/>
      <c r="I76" s="254"/>
      <c r="J76" s="246"/>
      <c r="K76" s="247"/>
      <c r="L76" s="362"/>
      <c r="M76" s="362"/>
      <c r="N76" s="363"/>
      <c r="O76" s="364"/>
      <c r="P76" s="365"/>
      <c r="Q76" s="364"/>
      <c r="R76" s="363"/>
      <c r="S76" s="363"/>
      <c r="T76" s="363"/>
      <c r="U76" s="248"/>
      <c r="V76" s="502"/>
      <c r="W76" s="502"/>
      <c r="X76" s="502"/>
      <c r="Y76" s="366"/>
      <c r="Z76" s="367"/>
      <c r="AA76" s="526"/>
      <c r="AB76" s="536"/>
      <c r="AC76" s="548"/>
      <c r="AD76" s="363"/>
      <c r="AE76" s="363"/>
      <c r="AF76" s="363"/>
      <c r="AG76" s="363"/>
      <c r="AH76" s="363"/>
      <c r="AI76" s="363"/>
    </row>
    <row r="77" spans="2:35" s="41" customFormat="1" x14ac:dyDescent="0.3">
      <c r="B77" s="99"/>
      <c r="C77" s="43"/>
      <c r="D77" s="44"/>
      <c r="E77" s="250"/>
      <c r="F77" s="251"/>
      <c r="G77" s="252"/>
      <c r="H77" s="253"/>
      <c r="I77" s="254"/>
      <c r="J77" s="246"/>
      <c r="K77" s="247"/>
      <c r="L77" s="362"/>
      <c r="M77" s="362"/>
      <c r="N77" s="363"/>
      <c r="O77" s="364"/>
      <c r="P77" s="365"/>
      <c r="Q77" s="364"/>
      <c r="R77" s="363"/>
      <c r="S77" s="363"/>
      <c r="T77" s="363"/>
      <c r="U77" s="248"/>
      <c r="V77" s="502"/>
      <c r="W77" s="502"/>
      <c r="X77" s="502"/>
      <c r="Y77" s="366"/>
      <c r="Z77" s="367"/>
      <c r="AA77" s="526"/>
      <c r="AB77" s="536"/>
      <c r="AC77" s="548"/>
      <c r="AD77" s="363"/>
      <c r="AE77" s="363"/>
      <c r="AF77" s="363"/>
      <c r="AG77" s="363"/>
      <c r="AH77" s="363"/>
      <c r="AI77" s="363"/>
    </row>
    <row r="78" spans="2:35" s="41" customFormat="1" x14ac:dyDescent="0.3">
      <c r="B78" s="99"/>
      <c r="C78" s="43"/>
      <c r="D78" s="44"/>
      <c r="E78" s="250"/>
      <c r="F78" s="251"/>
      <c r="G78" s="252"/>
      <c r="H78" s="253"/>
      <c r="I78" s="254"/>
      <c r="J78" s="246"/>
      <c r="K78" s="247"/>
      <c r="L78" s="362"/>
      <c r="M78" s="362"/>
      <c r="N78" s="363"/>
      <c r="O78" s="364"/>
      <c r="P78" s="365"/>
      <c r="Q78" s="364"/>
      <c r="R78" s="363"/>
      <c r="S78" s="363"/>
      <c r="T78" s="363"/>
      <c r="U78" s="248"/>
      <c r="V78" s="502"/>
      <c r="W78" s="502"/>
      <c r="X78" s="502"/>
      <c r="Y78" s="366"/>
      <c r="Z78" s="367"/>
      <c r="AA78" s="526"/>
      <c r="AB78" s="536"/>
      <c r="AC78" s="548"/>
      <c r="AD78" s="363"/>
      <c r="AE78" s="363"/>
      <c r="AF78" s="363"/>
      <c r="AG78" s="363"/>
      <c r="AH78" s="363"/>
      <c r="AI78" s="363"/>
    </row>
    <row r="79" spans="2:35" s="41" customFormat="1" x14ac:dyDescent="0.3">
      <c r="B79" s="99"/>
      <c r="C79" s="43"/>
      <c r="D79" s="44"/>
      <c r="E79" s="250"/>
      <c r="F79" s="251"/>
      <c r="G79" s="252"/>
      <c r="H79" s="253"/>
      <c r="I79" s="254"/>
      <c r="J79" s="246"/>
      <c r="K79" s="247"/>
      <c r="L79" s="362"/>
      <c r="M79" s="362"/>
      <c r="N79" s="363"/>
      <c r="O79" s="364"/>
      <c r="P79" s="365"/>
      <c r="Q79" s="364"/>
      <c r="R79" s="363"/>
      <c r="S79" s="363"/>
      <c r="T79" s="363"/>
      <c r="U79" s="248"/>
      <c r="V79" s="502"/>
      <c r="W79" s="502"/>
      <c r="X79" s="502"/>
      <c r="Y79" s="366"/>
      <c r="Z79" s="367"/>
      <c r="AA79" s="526"/>
      <c r="AB79" s="536"/>
      <c r="AC79" s="548"/>
      <c r="AD79" s="363"/>
      <c r="AE79" s="363"/>
      <c r="AF79" s="363"/>
      <c r="AG79" s="363"/>
      <c r="AH79" s="363"/>
      <c r="AI79" s="363"/>
    </row>
    <row r="80" spans="2:35" s="41" customFormat="1" x14ac:dyDescent="0.3">
      <c r="B80" s="99"/>
      <c r="C80" s="43"/>
      <c r="D80" s="44"/>
      <c r="E80" s="250"/>
      <c r="F80" s="251"/>
      <c r="G80" s="252"/>
      <c r="H80" s="253"/>
      <c r="I80" s="254"/>
      <c r="J80" s="246"/>
      <c r="K80" s="247"/>
      <c r="L80" s="362"/>
      <c r="M80" s="362"/>
      <c r="N80" s="363"/>
      <c r="O80" s="364"/>
      <c r="P80" s="365"/>
      <c r="Q80" s="364"/>
      <c r="R80" s="363"/>
      <c r="S80" s="363"/>
      <c r="T80" s="363"/>
      <c r="U80" s="248"/>
      <c r="V80" s="502"/>
      <c r="W80" s="502"/>
      <c r="X80" s="502"/>
      <c r="Y80" s="366"/>
      <c r="Z80" s="367"/>
      <c r="AA80" s="526"/>
      <c r="AB80" s="536"/>
      <c r="AC80" s="548"/>
      <c r="AD80" s="363"/>
      <c r="AE80" s="363"/>
      <c r="AF80" s="363"/>
      <c r="AG80" s="363"/>
      <c r="AH80" s="363"/>
      <c r="AI80" s="363"/>
    </row>
    <row r="81" spans="2:35" s="41" customFormat="1" x14ac:dyDescent="0.3">
      <c r="B81" s="99"/>
      <c r="C81" s="43"/>
      <c r="D81" s="44"/>
      <c r="E81" s="250"/>
      <c r="F81" s="251"/>
      <c r="G81" s="252"/>
      <c r="H81" s="253"/>
      <c r="I81" s="254"/>
      <c r="J81" s="246"/>
      <c r="K81" s="247"/>
      <c r="L81" s="362"/>
      <c r="M81" s="362"/>
      <c r="N81" s="363"/>
      <c r="O81" s="364"/>
      <c r="P81" s="365"/>
      <c r="Q81" s="364"/>
      <c r="R81" s="363"/>
      <c r="S81" s="363"/>
      <c r="T81" s="363"/>
      <c r="U81" s="248"/>
      <c r="V81" s="502"/>
      <c r="W81" s="502"/>
      <c r="X81" s="502"/>
      <c r="Y81" s="366"/>
      <c r="Z81" s="367"/>
      <c r="AA81" s="526"/>
      <c r="AB81" s="536"/>
      <c r="AC81" s="548"/>
      <c r="AD81" s="363"/>
      <c r="AE81" s="363"/>
      <c r="AF81" s="363"/>
      <c r="AG81" s="363"/>
      <c r="AH81" s="363"/>
      <c r="AI81" s="363"/>
    </row>
    <row r="82" spans="2:35" s="41" customFormat="1" x14ac:dyDescent="0.3">
      <c r="B82" s="99"/>
      <c r="C82" s="43"/>
      <c r="D82" s="44"/>
      <c r="E82" s="250"/>
      <c r="F82" s="251"/>
      <c r="G82" s="252"/>
      <c r="H82" s="253"/>
      <c r="I82" s="254"/>
      <c r="J82" s="246"/>
      <c r="K82" s="247"/>
      <c r="L82" s="362"/>
      <c r="M82" s="362"/>
      <c r="N82" s="363"/>
      <c r="O82" s="364"/>
      <c r="P82" s="365"/>
      <c r="Q82" s="364"/>
      <c r="R82" s="363"/>
      <c r="S82" s="363"/>
      <c r="T82" s="363"/>
      <c r="U82" s="248"/>
      <c r="V82" s="502"/>
      <c r="W82" s="502"/>
      <c r="X82" s="502"/>
      <c r="Y82" s="366"/>
      <c r="Z82" s="367"/>
      <c r="AA82" s="526"/>
      <c r="AB82" s="536"/>
      <c r="AC82" s="548"/>
      <c r="AD82" s="363"/>
      <c r="AE82" s="363"/>
      <c r="AF82" s="363"/>
      <c r="AG82" s="363"/>
      <c r="AH82" s="363"/>
      <c r="AI82" s="363"/>
    </row>
    <row r="83" spans="2:35" s="41" customFormat="1" x14ac:dyDescent="0.3">
      <c r="B83" s="99"/>
      <c r="C83" s="43"/>
      <c r="D83" s="44"/>
      <c r="E83" s="250"/>
      <c r="F83" s="251"/>
      <c r="G83" s="252"/>
      <c r="H83" s="253"/>
      <c r="I83" s="254"/>
      <c r="J83" s="246"/>
      <c r="K83" s="247"/>
      <c r="L83" s="362"/>
      <c r="M83" s="362"/>
      <c r="N83" s="363"/>
      <c r="O83" s="364"/>
      <c r="P83" s="365"/>
      <c r="Q83" s="364"/>
      <c r="R83" s="363"/>
      <c r="S83" s="363"/>
      <c r="T83" s="363"/>
      <c r="U83" s="248"/>
      <c r="V83" s="502"/>
      <c r="W83" s="502"/>
      <c r="X83" s="502"/>
      <c r="Y83" s="366"/>
      <c r="Z83" s="367"/>
      <c r="AA83" s="526"/>
      <c r="AB83" s="536"/>
      <c r="AC83" s="548"/>
      <c r="AD83" s="363"/>
      <c r="AE83" s="363"/>
      <c r="AF83" s="363"/>
      <c r="AG83" s="363"/>
      <c r="AH83" s="363"/>
      <c r="AI83" s="363"/>
    </row>
    <row r="84" spans="2:35" s="41" customFormat="1" x14ac:dyDescent="0.3">
      <c r="B84" s="99"/>
      <c r="C84" s="43"/>
      <c r="D84" s="44"/>
      <c r="E84" s="250"/>
      <c r="F84" s="251"/>
      <c r="G84" s="252"/>
      <c r="H84" s="253"/>
      <c r="I84" s="254"/>
      <c r="J84" s="246"/>
      <c r="K84" s="247"/>
      <c r="L84" s="362"/>
      <c r="M84" s="362"/>
      <c r="N84" s="363"/>
      <c r="O84" s="364"/>
      <c r="P84" s="365"/>
      <c r="Q84" s="364"/>
      <c r="R84" s="363"/>
      <c r="S84" s="363"/>
      <c r="T84" s="363"/>
      <c r="U84" s="248"/>
      <c r="V84" s="502"/>
      <c r="W84" s="502"/>
      <c r="X84" s="502"/>
      <c r="Y84" s="366"/>
      <c r="Z84" s="367"/>
      <c r="AA84" s="526"/>
      <c r="AB84" s="536"/>
      <c r="AC84" s="548"/>
      <c r="AD84" s="363"/>
      <c r="AE84" s="363"/>
      <c r="AF84" s="363"/>
      <c r="AG84" s="363"/>
      <c r="AH84" s="363"/>
      <c r="AI84" s="363"/>
    </row>
    <row r="85" spans="2:35" s="41" customFormat="1" x14ac:dyDescent="0.3">
      <c r="B85" s="99"/>
      <c r="C85" s="43"/>
      <c r="D85" s="44"/>
      <c r="E85" s="250"/>
      <c r="F85" s="251"/>
      <c r="G85" s="252"/>
      <c r="H85" s="253"/>
      <c r="I85" s="254"/>
      <c r="J85" s="246"/>
      <c r="K85" s="247"/>
      <c r="L85" s="362"/>
      <c r="M85" s="362"/>
      <c r="N85" s="363"/>
      <c r="O85" s="364"/>
      <c r="P85" s="365"/>
      <c r="Q85" s="364"/>
      <c r="R85" s="363"/>
      <c r="S85" s="363"/>
      <c r="T85" s="363"/>
      <c r="U85" s="248"/>
      <c r="V85" s="502"/>
      <c r="W85" s="502"/>
      <c r="X85" s="502"/>
      <c r="Y85" s="366"/>
      <c r="Z85" s="367"/>
      <c r="AA85" s="526"/>
      <c r="AB85" s="536"/>
      <c r="AC85" s="548"/>
      <c r="AD85" s="363"/>
      <c r="AE85" s="363"/>
      <c r="AF85" s="363"/>
      <c r="AG85" s="363"/>
      <c r="AH85" s="363"/>
      <c r="AI85" s="363"/>
    </row>
    <row r="86" spans="2:35" s="41" customFormat="1" x14ac:dyDescent="0.3">
      <c r="B86" s="99"/>
      <c r="C86" s="43"/>
      <c r="D86" s="44"/>
      <c r="E86" s="250"/>
      <c r="F86" s="251"/>
      <c r="G86" s="252"/>
      <c r="H86" s="253"/>
      <c r="I86" s="254"/>
      <c r="J86" s="246"/>
      <c r="K86" s="247"/>
      <c r="L86" s="362"/>
      <c r="M86" s="362"/>
      <c r="N86" s="363"/>
      <c r="O86" s="364"/>
      <c r="P86" s="365"/>
      <c r="Q86" s="364"/>
      <c r="R86" s="363"/>
      <c r="S86" s="363"/>
      <c r="T86" s="363"/>
      <c r="U86" s="248"/>
      <c r="V86" s="502"/>
      <c r="W86" s="502"/>
      <c r="X86" s="502"/>
      <c r="Y86" s="366"/>
      <c r="Z86" s="367"/>
      <c r="AA86" s="526"/>
      <c r="AB86" s="536"/>
      <c r="AC86" s="548"/>
      <c r="AD86" s="363"/>
      <c r="AE86" s="363"/>
      <c r="AF86" s="363"/>
      <c r="AG86" s="363"/>
      <c r="AH86" s="363"/>
      <c r="AI86" s="363"/>
    </row>
    <row r="87" spans="2:35" s="41" customFormat="1" x14ac:dyDescent="0.3">
      <c r="B87" s="99"/>
      <c r="C87" s="43"/>
      <c r="D87" s="44"/>
      <c r="E87" s="250"/>
      <c r="F87" s="251"/>
      <c r="G87" s="252"/>
      <c r="H87" s="253"/>
      <c r="I87" s="254"/>
      <c r="J87" s="246"/>
      <c r="K87" s="247"/>
      <c r="L87" s="362"/>
      <c r="M87" s="362"/>
      <c r="N87" s="363"/>
      <c r="O87" s="364"/>
      <c r="P87" s="365"/>
      <c r="Q87" s="364"/>
      <c r="R87" s="363"/>
      <c r="S87" s="363"/>
      <c r="T87" s="363"/>
      <c r="U87" s="248"/>
      <c r="V87" s="502"/>
      <c r="W87" s="502"/>
      <c r="X87" s="502"/>
      <c r="Y87" s="366"/>
      <c r="Z87" s="367"/>
      <c r="AA87" s="526"/>
      <c r="AB87" s="536"/>
      <c r="AC87" s="548"/>
      <c r="AD87" s="363"/>
      <c r="AE87" s="363"/>
      <c r="AF87" s="363"/>
      <c r="AG87" s="363"/>
      <c r="AH87" s="363"/>
      <c r="AI87" s="363"/>
    </row>
    <row r="88" spans="2:35" s="41" customFormat="1" x14ac:dyDescent="0.3">
      <c r="B88" s="99"/>
      <c r="C88" s="43"/>
      <c r="D88" s="44"/>
      <c r="E88" s="250"/>
      <c r="F88" s="251"/>
      <c r="G88" s="252"/>
      <c r="H88" s="253"/>
      <c r="I88" s="254"/>
      <c r="J88" s="246"/>
      <c r="K88" s="247"/>
      <c r="L88" s="362"/>
      <c r="M88" s="362"/>
      <c r="N88" s="363"/>
      <c r="O88" s="364"/>
      <c r="P88" s="365"/>
      <c r="Q88" s="364"/>
      <c r="R88" s="363"/>
      <c r="S88" s="363"/>
      <c r="T88" s="363"/>
      <c r="U88" s="248"/>
      <c r="V88" s="502"/>
      <c r="W88" s="502"/>
      <c r="X88" s="502"/>
      <c r="Y88" s="366"/>
      <c r="Z88" s="367"/>
      <c r="AA88" s="526"/>
      <c r="AB88" s="536"/>
      <c r="AC88" s="548"/>
      <c r="AD88" s="363"/>
      <c r="AE88" s="363"/>
      <c r="AF88" s="363"/>
      <c r="AG88" s="363"/>
      <c r="AH88" s="363"/>
      <c r="AI88" s="363"/>
    </row>
    <row r="89" spans="2:35" s="41" customFormat="1" x14ac:dyDescent="0.3">
      <c r="B89" s="99"/>
      <c r="C89" s="43"/>
      <c r="D89" s="44"/>
      <c r="E89" s="250"/>
      <c r="F89" s="251"/>
      <c r="G89" s="252"/>
      <c r="H89" s="253"/>
      <c r="I89" s="254"/>
      <c r="J89" s="246"/>
      <c r="K89" s="247"/>
      <c r="L89" s="362"/>
      <c r="M89" s="362"/>
      <c r="N89" s="363"/>
      <c r="O89" s="364"/>
      <c r="P89" s="365"/>
      <c r="Q89" s="364"/>
      <c r="R89" s="363"/>
      <c r="S89" s="363"/>
      <c r="T89" s="363"/>
      <c r="U89" s="248"/>
      <c r="V89" s="502"/>
      <c r="W89" s="502"/>
      <c r="X89" s="502"/>
      <c r="Y89" s="366"/>
      <c r="Z89" s="367"/>
      <c r="AA89" s="526"/>
      <c r="AB89" s="536"/>
      <c r="AC89" s="548"/>
      <c r="AD89" s="363"/>
      <c r="AE89" s="363"/>
      <c r="AF89" s="363"/>
      <c r="AG89" s="363"/>
      <c r="AH89" s="363"/>
      <c r="AI89" s="363"/>
    </row>
    <row r="90" spans="2:35" s="41" customFormat="1" x14ac:dyDescent="0.3">
      <c r="B90" s="99"/>
      <c r="C90" s="43"/>
      <c r="D90" s="44"/>
      <c r="E90" s="250"/>
      <c r="F90" s="251"/>
      <c r="G90" s="252"/>
      <c r="H90" s="253"/>
      <c r="I90" s="254"/>
      <c r="J90" s="246"/>
      <c r="K90" s="247"/>
      <c r="L90" s="362"/>
      <c r="M90" s="362"/>
      <c r="N90" s="363"/>
      <c r="O90" s="364"/>
      <c r="P90" s="365"/>
      <c r="Q90" s="364"/>
      <c r="R90" s="363"/>
      <c r="S90" s="363"/>
      <c r="T90" s="363"/>
      <c r="U90" s="248"/>
      <c r="V90" s="502"/>
      <c r="W90" s="502"/>
      <c r="X90" s="502"/>
      <c r="Y90" s="366"/>
      <c r="Z90" s="367"/>
      <c r="AA90" s="526"/>
      <c r="AB90" s="536"/>
      <c r="AC90" s="548"/>
      <c r="AD90" s="363"/>
      <c r="AE90" s="363"/>
      <c r="AF90" s="363"/>
      <c r="AG90" s="363"/>
      <c r="AH90" s="363"/>
      <c r="AI90" s="363"/>
    </row>
    <row r="91" spans="2:35" s="41" customFormat="1" x14ac:dyDescent="0.3">
      <c r="B91" s="99"/>
      <c r="C91" s="43"/>
      <c r="D91" s="44"/>
      <c r="E91" s="250"/>
      <c r="F91" s="251"/>
      <c r="G91" s="252"/>
      <c r="H91" s="253"/>
      <c r="I91" s="254"/>
      <c r="J91" s="246"/>
      <c r="K91" s="247"/>
      <c r="L91" s="362"/>
      <c r="M91" s="362"/>
      <c r="N91" s="363"/>
      <c r="O91" s="364"/>
      <c r="P91" s="365"/>
      <c r="Q91" s="364"/>
      <c r="R91" s="363"/>
      <c r="S91" s="363"/>
      <c r="T91" s="363"/>
      <c r="U91" s="248"/>
      <c r="V91" s="502"/>
      <c r="W91" s="502"/>
      <c r="X91" s="502"/>
      <c r="Y91" s="366"/>
      <c r="Z91" s="367"/>
      <c r="AA91" s="526"/>
      <c r="AB91" s="536"/>
      <c r="AC91" s="548"/>
      <c r="AD91" s="363"/>
      <c r="AE91" s="363"/>
      <c r="AF91" s="363"/>
      <c r="AG91" s="363"/>
      <c r="AH91" s="363"/>
      <c r="AI91" s="363"/>
    </row>
    <row r="92" spans="2:35" s="41" customFormat="1" x14ac:dyDescent="0.3">
      <c r="B92" s="99"/>
      <c r="C92" s="43"/>
      <c r="D92" s="44"/>
      <c r="E92" s="250"/>
      <c r="F92" s="251"/>
      <c r="G92" s="252"/>
      <c r="H92" s="253"/>
      <c r="I92" s="254"/>
      <c r="J92" s="246"/>
      <c r="K92" s="247"/>
      <c r="L92" s="362"/>
      <c r="M92" s="362"/>
      <c r="N92" s="363"/>
      <c r="O92" s="364"/>
      <c r="P92" s="365"/>
      <c r="Q92" s="364"/>
      <c r="R92" s="363"/>
      <c r="S92" s="363"/>
      <c r="T92" s="363"/>
      <c r="U92" s="248"/>
      <c r="V92" s="502"/>
      <c r="W92" s="502"/>
      <c r="X92" s="502"/>
      <c r="Y92" s="366"/>
      <c r="Z92" s="367"/>
      <c r="AA92" s="526"/>
      <c r="AB92" s="536"/>
      <c r="AC92" s="548"/>
      <c r="AD92" s="363"/>
      <c r="AE92" s="363"/>
      <c r="AF92" s="363"/>
      <c r="AG92" s="363"/>
      <c r="AH92" s="363"/>
      <c r="AI92" s="363"/>
    </row>
    <row r="93" spans="2:35" s="41" customFormat="1" x14ac:dyDescent="0.3">
      <c r="B93" s="99"/>
      <c r="C93" s="43"/>
      <c r="D93" s="44"/>
      <c r="E93" s="250"/>
      <c r="F93" s="251"/>
      <c r="G93" s="252"/>
      <c r="H93" s="253"/>
      <c r="I93" s="254"/>
      <c r="J93" s="246"/>
      <c r="K93" s="247"/>
      <c r="L93" s="362"/>
      <c r="M93" s="362"/>
      <c r="N93" s="363"/>
      <c r="O93" s="364"/>
      <c r="P93" s="365"/>
      <c r="Q93" s="364"/>
      <c r="R93" s="363"/>
      <c r="S93" s="363"/>
      <c r="T93" s="363"/>
      <c r="U93" s="248"/>
      <c r="V93" s="502"/>
      <c r="W93" s="502"/>
      <c r="X93" s="502"/>
      <c r="Y93" s="366"/>
      <c r="Z93" s="367"/>
      <c r="AA93" s="526"/>
      <c r="AB93" s="536"/>
      <c r="AC93" s="548"/>
      <c r="AD93" s="363"/>
      <c r="AE93" s="363"/>
      <c r="AF93" s="363"/>
      <c r="AG93" s="363"/>
      <c r="AH93" s="363"/>
      <c r="AI93" s="363"/>
    </row>
    <row r="94" spans="2:35" s="41" customFormat="1" x14ac:dyDescent="0.3">
      <c r="B94" s="99"/>
      <c r="C94" s="43"/>
      <c r="D94" s="44"/>
      <c r="E94" s="250"/>
      <c r="F94" s="251"/>
      <c r="G94" s="252"/>
      <c r="H94" s="253"/>
      <c r="I94" s="254"/>
      <c r="J94" s="246"/>
      <c r="K94" s="247"/>
      <c r="L94" s="362"/>
      <c r="M94" s="362"/>
      <c r="N94" s="363"/>
      <c r="O94" s="364"/>
      <c r="P94" s="365"/>
      <c r="Q94" s="364"/>
      <c r="R94" s="363"/>
      <c r="S94" s="363"/>
      <c r="T94" s="363"/>
      <c r="U94" s="248"/>
      <c r="V94" s="502"/>
      <c r="W94" s="502"/>
      <c r="X94" s="502"/>
      <c r="Y94" s="366"/>
      <c r="Z94" s="367"/>
      <c r="AA94" s="526"/>
      <c r="AB94" s="536"/>
      <c r="AC94" s="548"/>
      <c r="AD94" s="363"/>
      <c r="AE94" s="363"/>
      <c r="AF94" s="363"/>
      <c r="AG94" s="363"/>
      <c r="AH94" s="363"/>
      <c r="AI94" s="363"/>
    </row>
    <row r="95" spans="2:35" s="41" customFormat="1" x14ac:dyDescent="0.3">
      <c r="B95" s="99"/>
      <c r="C95" s="43"/>
      <c r="D95" s="44"/>
      <c r="E95" s="250"/>
      <c r="F95" s="251"/>
      <c r="G95" s="252"/>
      <c r="H95" s="253"/>
      <c r="I95" s="254"/>
      <c r="J95" s="246"/>
      <c r="K95" s="247"/>
      <c r="L95" s="362"/>
      <c r="M95" s="362"/>
      <c r="N95" s="363"/>
      <c r="O95" s="364"/>
      <c r="P95" s="365"/>
      <c r="Q95" s="364"/>
      <c r="R95" s="363"/>
      <c r="S95" s="363"/>
      <c r="T95" s="363"/>
      <c r="U95" s="248"/>
      <c r="V95" s="502"/>
      <c r="W95" s="502"/>
      <c r="X95" s="502"/>
      <c r="Y95" s="366"/>
      <c r="Z95" s="367"/>
      <c r="AA95" s="526"/>
      <c r="AB95" s="536"/>
      <c r="AC95" s="548"/>
      <c r="AD95" s="363"/>
      <c r="AE95" s="363"/>
      <c r="AF95" s="363"/>
      <c r="AG95" s="363"/>
      <c r="AH95" s="363"/>
      <c r="AI95" s="363"/>
    </row>
    <row r="96" spans="2:35" s="41" customFormat="1" x14ac:dyDescent="0.3">
      <c r="B96" s="99"/>
      <c r="C96" s="43"/>
      <c r="D96" s="44"/>
      <c r="E96" s="250"/>
      <c r="F96" s="251"/>
      <c r="G96" s="252"/>
      <c r="H96" s="253"/>
      <c r="I96" s="254"/>
      <c r="J96" s="246"/>
      <c r="K96" s="247"/>
      <c r="L96" s="362"/>
      <c r="M96" s="362"/>
      <c r="N96" s="363"/>
      <c r="O96" s="364"/>
      <c r="P96" s="365"/>
      <c r="Q96" s="364"/>
      <c r="R96" s="363"/>
      <c r="S96" s="363"/>
      <c r="T96" s="363"/>
      <c r="U96" s="248"/>
      <c r="V96" s="502"/>
      <c r="W96" s="502"/>
      <c r="X96" s="502"/>
      <c r="Y96" s="366"/>
      <c r="Z96" s="367"/>
      <c r="AA96" s="526"/>
      <c r="AB96" s="536"/>
      <c r="AC96" s="548"/>
      <c r="AD96" s="363"/>
      <c r="AE96" s="363"/>
      <c r="AF96" s="363"/>
      <c r="AG96" s="363"/>
      <c r="AH96" s="363"/>
      <c r="AI96" s="363"/>
    </row>
    <row r="97" spans="2:35" s="41" customFormat="1" x14ac:dyDescent="0.3">
      <c r="B97" s="99"/>
      <c r="C97" s="43"/>
      <c r="D97" s="44"/>
      <c r="E97" s="250"/>
      <c r="F97" s="251"/>
      <c r="G97" s="252"/>
      <c r="H97" s="253"/>
      <c r="I97" s="254"/>
      <c r="J97" s="246"/>
      <c r="K97" s="247"/>
      <c r="L97" s="362"/>
      <c r="M97" s="362"/>
      <c r="N97" s="363"/>
      <c r="O97" s="364"/>
      <c r="P97" s="365"/>
      <c r="Q97" s="364"/>
      <c r="R97" s="363"/>
      <c r="S97" s="363"/>
      <c r="T97" s="363"/>
      <c r="U97" s="248"/>
      <c r="V97" s="502"/>
      <c r="W97" s="502"/>
      <c r="X97" s="502"/>
      <c r="Y97" s="366"/>
      <c r="Z97" s="367"/>
      <c r="AA97" s="526"/>
      <c r="AB97" s="536"/>
      <c r="AC97" s="548"/>
      <c r="AD97" s="363"/>
      <c r="AE97" s="363"/>
      <c r="AF97" s="363"/>
      <c r="AG97" s="363"/>
      <c r="AH97" s="363"/>
      <c r="AI97" s="363"/>
    </row>
    <row r="98" spans="2:35" s="41" customFormat="1" x14ac:dyDescent="0.3">
      <c r="B98" s="99"/>
      <c r="C98" s="43"/>
      <c r="D98" s="44"/>
      <c r="E98" s="250"/>
      <c r="F98" s="251"/>
      <c r="G98" s="252"/>
      <c r="H98" s="253"/>
      <c r="I98" s="254"/>
      <c r="J98" s="246"/>
      <c r="K98" s="247"/>
      <c r="L98" s="362"/>
      <c r="M98" s="362"/>
      <c r="N98" s="363"/>
      <c r="O98" s="364"/>
      <c r="P98" s="365"/>
      <c r="Q98" s="364"/>
      <c r="R98" s="363"/>
      <c r="S98" s="363"/>
      <c r="T98" s="363"/>
      <c r="U98" s="248"/>
      <c r="V98" s="502"/>
      <c r="W98" s="502"/>
      <c r="X98" s="502"/>
      <c r="Y98" s="366"/>
      <c r="Z98" s="367"/>
      <c r="AA98" s="526"/>
      <c r="AB98" s="536"/>
      <c r="AC98" s="548"/>
      <c r="AD98" s="363"/>
      <c r="AE98" s="363"/>
      <c r="AF98" s="363"/>
      <c r="AG98" s="363"/>
      <c r="AH98" s="363"/>
      <c r="AI98" s="363"/>
    </row>
    <row r="99" spans="2:35" s="41" customFormat="1" x14ac:dyDescent="0.3">
      <c r="B99" s="99"/>
      <c r="C99" s="43"/>
      <c r="D99" s="44"/>
      <c r="E99" s="250"/>
      <c r="F99" s="251"/>
      <c r="G99" s="252"/>
      <c r="H99" s="253"/>
      <c r="I99" s="254"/>
      <c r="J99" s="246"/>
      <c r="K99" s="247"/>
      <c r="L99" s="362"/>
      <c r="M99" s="362"/>
      <c r="N99" s="363"/>
      <c r="O99" s="364"/>
      <c r="P99" s="365"/>
      <c r="Q99" s="364"/>
      <c r="R99" s="363"/>
      <c r="S99" s="363"/>
      <c r="T99" s="363"/>
      <c r="U99" s="248"/>
      <c r="V99" s="502"/>
      <c r="W99" s="502"/>
      <c r="X99" s="502"/>
      <c r="Y99" s="366"/>
      <c r="Z99" s="367"/>
      <c r="AA99" s="526"/>
      <c r="AB99" s="536"/>
      <c r="AC99" s="548"/>
      <c r="AD99" s="363"/>
      <c r="AE99" s="363"/>
      <c r="AF99" s="363"/>
      <c r="AG99" s="363"/>
      <c r="AH99" s="363"/>
      <c r="AI99" s="363"/>
    </row>
    <row r="100" spans="2:35" s="41" customFormat="1" x14ac:dyDescent="0.3">
      <c r="B100" s="99"/>
      <c r="C100" s="43"/>
      <c r="D100" s="44"/>
      <c r="E100" s="250"/>
      <c r="F100" s="251"/>
      <c r="G100" s="252"/>
      <c r="H100" s="253"/>
      <c r="I100" s="254"/>
      <c r="J100" s="246"/>
      <c r="K100" s="247"/>
      <c r="L100" s="362"/>
      <c r="M100" s="362"/>
      <c r="N100" s="363"/>
      <c r="O100" s="364"/>
      <c r="P100" s="365"/>
      <c r="Q100" s="364"/>
      <c r="R100" s="363"/>
      <c r="S100" s="363"/>
      <c r="T100" s="363"/>
      <c r="U100" s="248"/>
      <c r="V100" s="502"/>
      <c r="W100" s="502"/>
      <c r="X100" s="502"/>
      <c r="Y100" s="366"/>
      <c r="Z100" s="367"/>
      <c r="AA100" s="526"/>
      <c r="AB100" s="536"/>
      <c r="AC100" s="548"/>
      <c r="AD100" s="363"/>
      <c r="AE100" s="363"/>
      <c r="AF100" s="363"/>
      <c r="AG100" s="363"/>
      <c r="AH100" s="363"/>
      <c r="AI100" s="363"/>
    </row>
    <row r="101" spans="2:35" s="41" customFormat="1" x14ac:dyDescent="0.3">
      <c r="B101" s="99"/>
      <c r="C101" s="43"/>
      <c r="D101" s="44"/>
      <c r="E101" s="250"/>
      <c r="F101" s="251"/>
      <c r="G101" s="252"/>
      <c r="H101" s="253"/>
      <c r="I101" s="254"/>
      <c r="J101" s="246"/>
      <c r="K101" s="247"/>
      <c r="L101" s="362"/>
      <c r="M101" s="362"/>
      <c r="N101" s="363"/>
      <c r="O101" s="364"/>
      <c r="P101" s="365"/>
      <c r="Q101" s="364"/>
      <c r="R101" s="363"/>
      <c r="S101" s="363"/>
      <c r="T101" s="363"/>
      <c r="U101" s="248"/>
      <c r="V101" s="502"/>
      <c r="W101" s="502"/>
      <c r="X101" s="502"/>
      <c r="Y101" s="366"/>
      <c r="Z101" s="367"/>
      <c r="AA101" s="526"/>
      <c r="AB101" s="536"/>
      <c r="AC101" s="548"/>
      <c r="AD101" s="363"/>
      <c r="AE101" s="363"/>
      <c r="AF101" s="363"/>
      <c r="AG101" s="363"/>
      <c r="AH101" s="363"/>
      <c r="AI101" s="363"/>
    </row>
    <row r="102" spans="2:35" s="41" customFormat="1" x14ac:dyDescent="0.3">
      <c r="B102" s="99"/>
      <c r="C102" s="43"/>
      <c r="D102" s="44"/>
      <c r="E102" s="250"/>
      <c r="F102" s="251"/>
      <c r="G102" s="252"/>
      <c r="H102" s="253"/>
      <c r="I102" s="254"/>
      <c r="J102" s="246"/>
      <c r="K102" s="247"/>
      <c r="L102" s="362"/>
      <c r="M102" s="362"/>
      <c r="N102" s="363"/>
      <c r="O102" s="364"/>
      <c r="P102" s="365"/>
      <c r="Q102" s="364"/>
      <c r="R102" s="363"/>
      <c r="S102" s="363"/>
      <c r="T102" s="363"/>
      <c r="U102" s="248"/>
      <c r="V102" s="502"/>
      <c r="W102" s="502"/>
      <c r="X102" s="502"/>
      <c r="Y102" s="366"/>
      <c r="Z102" s="367"/>
      <c r="AA102" s="526"/>
      <c r="AB102" s="536"/>
      <c r="AC102" s="548"/>
      <c r="AD102" s="363"/>
      <c r="AE102" s="363"/>
      <c r="AF102" s="363"/>
      <c r="AG102" s="363"/>
      <c r="AH102" s="363"/>
      <c r="AI102" s="363"/>
    </row>
    <row r="103" spans="2:35" s="41" customFormat="1" x14ac:dyDescent="0.3">
      <c r="B103" s="99"/>
      <c r="C103" s="43"/>
      <c r="D103" s="44"/>
      <c r="E103" s="250"/>
      <c r="F103" s="251"/>
      <c r="G103" s="252"/>
      <c r="H103" s="253"/>
      <c r="I103" s="254"/>
      <c r="J103" s="246"/>
      <c r="K103" s="247"/>
      <c r="L103" s="362"/>
      <c r="M103" s="362"/>
      <c r="N103" s="363"/>
      <c r="O103" s="364"/>
      <c r="P103" s="365"/>
      <c r="Q103" s="364"/>
      <c r="R103" s="363"/>
      <c r="S103" s="363"/>
      <c r="T103" s="363"/>
      <c r="U103" s="248"/>
      <c r="V103" s="502"/>
      <c r="W103" s="502"/>
      <c r="X103" s="502"/>
      <c r="Y103" s="366"/>
      <c r="Z103" s="367"/>
      <c r="AA103" s="526"/>
      <c r="AB103" s="536"/>
      <c r="AC103" s="548"/>
      <c r="AD103" s="363"/>
      <c r="AE103" s="363"/>
      <c r="AF103" s="363"/>
      <c r="AG103" s="363"/>
      <c r="AH103" s="363"/>
      <c r="AI103" s="363"/>
    </row>
    <row r="104" spans="2:35" s="41" customFormat="1" x14ac:dyDescent="0.3">
      <c r="B104" s="99"/>
      <c r="C104" s="43"/>
      <c r="D104" s="44"/>
      <c r="E104" s="250"/>
      <c r="F104" s="251"/>
      <c r="G104" s="252"/>
      <c r="H104" s="253"/>
      <c r="I104" s="254"/>
      <c r="J104" s="246"/>
      <c r="K104" s="247"/>
      <c r="L104" s="362"/>
      <c r="M104" s="362"/>
      <c r="N104" s="363"/>
      <c r="O104" s="364"/>
      <c r="P104" s="365"/>
      <c r="Q104" s="364"/>
      <c r="R104" s="363"/>
      <c r="S104" s="363"/>
      <c r="T104" s="363"/>
      <c r="U104" s="248"/>
      <c r="V104" s="502"/>
      <c r="W104" s="502"/>
      <c r="X104" s="502"/>
      <c r="Y104" s="366"/>
      <c r="Z104" s="367"/>
      <c r="AA104" s="526"/>
      <c r="AB104" s="536"/>
      <c r="AC104" s="548"/>
      <c r="AD104" s="363"/>
      <c r="AE104" s="363"/>
      <c r="AF104" s="363"/>
      <c r="AG104" s="363"/>
      <c r="AH104" s="363"/>
      <c r="AI104" s="363"/>
    </row>
    <row r="105" spans="2:35" s="41" customFormat="1" x14ac:dyDescent="0.3">
      <c r="B105" s="99"/>
      <c r="C105" s="43"/>
      <c r="D105" s="44"/>
      <c r="E105" s="250"/>
      <c r="F105" s="251"/>
      <c r="G105" s="252"/>
      <c r="H105" s="253"/>
      <c r="I105" s="254"/>
      <c r="J105" s="246"/>
      <c r="K105" s="247"/>
      <c r="L105" s="362"/>
      <c r="M105" s="362"/>
      <c r="N105" s="363"/>
      <c r="O105" s="364"/>
      <c r="P105" s="365"/>
      <c r="Q105" s="364"/>
      <c r="R105" s="363"/>
      <c r="S105" s="363"/>
      <c r="T105" s="363"/>
      <c r="U105" s="248"/>
      <c r="V105" s="502"/>
      <c r="W105" s="502"/>
      <c r="X105" s="502"/>
      <c r="Y105" s="366"/>
      <c r="Z105" s="367"/>
      <c r="AA105" s="526"/>
      <c r="AB105" s="536"/>
      <c r="AC105" s="548"/>
      <c r="AD105" s="363"/>
      <c r="AE105" s="363"/>
      <c r="AF105" s="363"/>
      <c r="AG105" s="363"/>
      <c r="AH105" s="363"/>
      <c r="AI105" s="363"/>
    </row>
    <row r="106" spans="2:35" s="41" customFormat="1" x14ac:dyDescent="0.3">
      <c r="B106" s="99"/>
      <c r="C106" s="45"/>
      <c r="D106" s="44"/>
      <c r="E106" s="250"/>
      <c r="F106" s="251"/>
      <c r="G106" s="252"/>
      <c r="H106" s="253"/>
      <c r="I106" s="254"/>
      <c r="J106" s="246"/>
      <c r="K106" s="247"/>
      <c r="L106" s="362"/>
      <c r="M106" s="362"/>
      <c r="N106" s="363"/>
      <c r="O106" s="364"/>
      <c r="P106" s="365"/>
      <c r="Q106" s="364"/>
      <c r="R106" s="363"/>
      <c r="S106" s="363"/>
      <c r="T106" s="363"/>
      <c r="U106" s="248"/>
      <c r="V106" s="502"/>
      <c r="W106" s="502"/>
      <c r="X106" s="502"/>
      <c r="Y106" s="366"/>
      <c r="Z106" s="367"/>
      <c r="AA106" s="526"/>
      <c r="AB106" s="536"/>
      <c r="AC106" s="548"/>
      <c r="AD106" s="363"/>
      <c r="AE106" s="363"/>
      <c r="AF106" s="363"/>
      <c r="AG106" s="363"/>
      <c r="AH106" s="363"/>
      <c r="AI106" s="363"/>
    </row>
    <row r="107" spans="2:35" s="41" customFormat="1" x14ac:dyDescent="0.3">
      <c r="B107" s="99"/>
      <c r="C107" s="46"/>
      <c r="D107" s="44"/>
      <c r="E107" s="250"/>
      <c r="F107" s="251"/>
      <c r="G107" s="252"/>
      <c r="H107" s="253"/>
      <c r="I107" s="254"/>
      <c r="J107" s="246"/>
      <c r="K107" s="247"/>
      <c r="L107" s="362"/>
      <c r="M107" s="362"/>
      <c r="N107" s="363"/>
      <c r="O107" s="364"/>
      <c r="P107" s="365"/>
      <c r="Q107" s="364"/>
      <c r="R107" s="363"/>
      <c r="S107" s="363"/>
      <c r="T107" s="363"/>
      <c r="U107" s="248"/>
      <c r="V107" s="502"/>
      <c r="W107" s="502"/>
      <c r="X107" s="502"/>
      <c r="Y107" s="366"/>
      <c r="Z107" s="367"/>
      <c r="AA107" s="526"/>
      <c r="AB107" s="536"/>
      <c r="AC107" s="548"/>
      <c r="AD107" s="363"/>
      <c r="AE107" s="363"/>
      <c r="AF107" s="363"/>
      <c r="AG107" s="363"/>
      <c r="AH107" s="363"/>
      <c r="AI107" s="363"/>
    </row>
    <row r="108" spans="2:35" s="41" customFormat="1" x14ac:dyDescent="0.3">
      <c r="B108" s="99"/>
      <c r="C108" s="43"/>
      <c r="D108" s="44"/>
      <c r="E108" s="250"/>
      <c r="F108" s="251"/>
      <c r="G108" s="252"/>
      <c r="H108" s="253"/>
      <c r="I108" s="254"/>
      <c r="J108" s="246"/>
      <c r="K108" s="247"/>
      <c r="L108" s="362"/>
      <c r="M108" s="362"/>
      <c r="N108" s="363"/>
      <c r="O108" s="364"/>
      <c r="P108" s="365"/>
      <c r="Q108" s="364"/>
      <c r="R108" s="363"/>
      <c r="S108" s="363"/>
      <c r="T108" s="363"/>
      <c r="U108" s="248"/>
      <c r="V108" s="502"/>
      <c r="W108" s="502"/>
      <c r="X108" s="502"/>
      <c r="Y108" s="366"/>
      <c r="Z108" s="367"/>
      <c r="AA108" s="526"/>
      <c r="AB108" s="536"/>
      <c r="AC108" s="548"/>
      <c r="AD108" s="363"/>
      <c r="AE108" s="363"/>
      <c r="AF108" s="363"/>
      <c r="AG108" s="363"/>
      <c r="AH108" s="363"/>
      <c r="AI108" s="363"/>
    </row>
    <row r="109" spans="2:35" s="41" customFormat="1" x14ac:dyDescent="0.3">
      <c r="B109" s="99"/>
      <c r="C109" s="43"/>
      <c r="D109" s="44"/>
      <c r="E109" s="250"/>
      <c r="F109" s="251"/>
      <c r="G109" s="252"/>
      <c r="H109" s="253"/>
      <c r="I109" s="254"/>
      <c r="J109" s="246"/>
      <c r="K109" s="247"/>
      <c r="L109" s="362"/>
      <c r="M109" s="362"/>
      <c r="N109" s="363"/>
      <c r="O109" s="364"/>
      <c r="P109" s="365"/>
      <c r="Q109" s="364"/>
      <c r="R109" s="363"/>
      <c r="S109" s="363"/>
      <c r="T109" s="363"/>
      <c r="U109" s="248"/>
      <c r="V109" s="502"/>
      <c r="W109" s="502"/>
      <c r="X109" s="502"/>
      <c r="Y109" s="366"/>
      <c r="Z109" s="367"/>
      <c r="AA109" s="526"/>
      <c r="AB109" s="536"/>
      <c r="AC109" s="548"/>
      <c r="AD109" s="363"/>
      <c r="AE109" s="363"/>
      <c r="AF109" s="363"/>
      <c r="AG109" s="363"/>
      <c r="AH109" s="363"/>
      <c r="AI109" s="363"/>
    </row>
    <row r="110" spans="2:35" s="41" customFormat="1" x14ac:dyDescent="0.3">
      <c r="B110" s="99"/>
      <c r="C110" s="43"/>
      <c r="D110" s="44"/>
      <c r="E110" s="250"/>
      <c r="F110" s="251"/>
      <c r="G110" s="252"/>
      <c r="H110" s="253"/>
      <c r="I110" s="254"/>
      <c r="J110" s="246"/>
      <c r="K110" s="247"/>
      <c r="L110" s="362"/>
      <c r="M110" s="362"/>
      <c r="N110" s="363"/>
      <c r="O110" s="364"/>
      <c r="P110" s="365"/>
      <c r="Q110" s="364"/>
      <c r="R110" s="363"/>
      <c r="S110" s="363"/>
      <c r="T110" s="363"/>
      <c r="U110" s="248"/>
      <c r="V110" s="502"/>
      <c r="W110" s="502"/>
      <c r="X110" s="502"/>
      <c r="Y110" s="366"/>
      <c r="Z110" s="367"/>
      <c r="AA110" s="526"/>
      <c r="AB110" s="536"/>
      <c r="AC110" s="548"/>
      <c r="AD110" s="363"/>
      <c r="AE110" s="363"/>
      <c r="AF110" s="363"/>
      <c r="AG110" s="363"/>
      <c r="AH110" s="363"/>
      <c r="AI110" s="363"/>
    </row>
    <row r="111" spans="2:35" s="41" customFormat="1" x14ac:dyDescent="0.3">
      <c r="B111" s="99"/>
      <c r="C111" s="43"/>
      <c r="D111" s="44"/>
      <c r="E111" s="250"/>
      <c r="F111" s="251"/>
      <c r="G111" s="252"/>
      <c r="H111" s="253"/>
      <c r="I111" s="254"/>
      <c r="J111" s="246"/>
      <c r="K111" s="247"/>
      <c r="L111" s="362"/>
      <c r="M111" s="362"/>
      <c r="N111" s="363"/>
      <c r="O111" s="364"/>
      <c r="P111" s="365"/>
      <c r="Q111" s="364"/>
      <c r="R111" s="363"/>
      <c r="S111" s="363"/>
      <c r="T111" s="363"/>
      <c r="U111" s="248"/>
      <c r="V111" s="502"/>
      <c r="W111" s="502"/>
      <c r="X111" s="502"/>
      <c r="Y111" s="366"/>
      <c r="Z111" s="367"/>
      <c r="AA111" s="526"/>
      <c r="AB111" s="536"/>
      <c r="AC111" s="548"/>
      <c r="AD111" s="363"/>
      <c r="AE111" s="363"/>
      <c r="AF111" s="363"/>
      <c r="AG111" s="363"/>
      <c r="AH111" s="363"/>
      <c r="AI111" s="363"/>
    </row>
    <row r="112" spans="2:35" s="41" customFormat="1" x14ac:dyDescent="0.3">
      <c r="B112" s="99"/>
      <c r="C112" s="43"/>
      <c r="D112" s="44"/>
      <c r="E112" s="250"/>
      <c r="F112" s="251"/>
      <c r="G112" s="252"/>
      <c r="H112" s="253"/>
      <c r="I112" s="254"/>
      <c r="J112" s="246"/>
      <c r="K112" s="247"/>
      <c r="L112" s="362"/>
      <c r="M112" s="362"/>
      <c r="N112" s="363"/>
      <c r="O112" s="364"/>
      <c r="P112" s="365"/>
      <c r="Q112" s="364"/>
      <c r="R112" s="363"/>
      <c r="S112" s="363"/>
      <c r="T112" s="363"/>
      <c r="U112" s="248"/>
      <c r="V112" s="502"/>
      <c r="W112" s="502"/>
      <c r="X112" s="502"/>
      <c r="Y112" s="366"/>
      <c r="Z112" s="367"/>
      <c r="AA112" s="526"/>
      <c r="AB112" s="536"/>
      <c r="AC112" s="548"/>
      <c r="AD112" s="363"/>
      <c r="AE112" s="363"/>
      <c r="AF112" s="363"/>
      <c r="AG112" s="363"/>
      <c r="AH112" s="363"/>
      <c r="AI112" s="363"/>
    </row>
    <row r="113" spans="2:35" s="41" customFormat="1" x14ac:dyDescent="0.3">
      <c r="B113" s="99"/>
      <c r="C113" s="43"/>
      <c r="D113" s="44"/>
      <c r="E113" s="250"/>
      <c r="F113" s="251"/>
      <c r="G113" s="252"/>
      <c r="H113" s="253"/>
      <c r="I113" s="254"/>
      <c r="J113" s="246"/>
      <c r="K113" s="247"/>
      <c r="L113" s="362"/>
      <c r="M113" s="362"/>
      <c r="N113" s="363"/>
      <c r="O113" s="364"/>
      <c r="P113" s="365"/>
      <c r="Q113" s="364"/>
      <c r="R113" s="363"/>
      <c r="S113" s="363"/>
      <c r="T113" s="363"/>
      <c r="U113" s="248"/>
      <c r="V113" s="502"/>
      <c r="W113" s="502"/>
      <c r="X113" s="502"/>
      <c r="Y113" s="366"/>
      <c r="Z113" s="367"/>
      <c r="AA113" s="526"/>
      <c r="AB113" s="536"/>
      <c r="AC113" s="548"/>
      <c r="AD113" s="363"/>
      <c r="AE113" s="363"/>
      <c r="AF113" s="363"/>
      <c r="AG113" s="363"/>
      <c r="AH113" s="363"/>
      <c r="AI113" s="363"/>
    </row>
    <row r="114" spans="2:35" s="41" customFormat="1" x14ac:dyDescent="0.3">
      <c r="B114" s="99"/>
      <c r="C114" s="43"/>
      <c r="D114" s="44"/>
      <c r="E114" s="250"/>
      <c r="F114" s="251"/>
      <c r="G114" s="252"/>
      <c r="H114" s="253"/>
      <c r="I114" s="254"/>
      <c r="J114" s="246"/>
      <c r="K114" s="247"/>
      <c r="L114" s="362"/>
      <c r="M114" s="362"/>
      <c r="N114" s="363"/>
      <c r="O114" s="364"/>
      <c r="P114" s="365"/>
      <c r="Q114" s="364"/>
      <c r="R114" s="363"/>
      <c r="S114" s="363"/>
      <c r="T114" s="363"/>
      <c r="U114" s="248"/>
      <c r="V114" s="502"/>
      <c r="W114" s="502"/>
      <c r="X114" s="502"/>
      <c r="Y114" s="366"/>
      <c r="Z114" s="367"/>
      <c r="AA114" s="526"/>
      <c r="AB114" s="536"/>
      <c r="AC114" s="548"/>
      <c r="AD114" s="363"/>
      <c r="AE114" s="363"/>
      <c r="AF114" s="363"/>
      <c r="AG114" s="363"/>
      <c r="AH114" s="363"/>
      <c r="AI114" s="363"/>
    </row>
    <row r="115" spans="2:35" s="41" customFormat="1" x14ac:dyDescent="0.3">
      <c r="B115" s="99"/>
      <c r="C115" s="43"/>
      <c r="D115" s="44"/>
      <c r="E115" s="250"/>
      <c r="F115" s="251"/>
      <c r="G115" s="252"/>
      <c r="H115" s="253"/>
      <c r="I115" s="254"/>
      <c r="J115" s="246"/>
      <c r="K115" s="247"/>
      <c r="L115" s="362"/>
      <c r="M115" s="362"/>
      <c r="N115" s="363"/>
      <c r="O115" s="364"/>
      <c r="P115" s="365"/>
      <c r="Q115" s="364"/>
      <c r="R115" s="363"/>
      <c r="S115" s="363"/>
      <c r="T115" s="363"/>
      <c r="U115" s="248"/>
      <c r="V115" s="502"/>
      <c r="W115" s="502"/>
      <c r="X115" s="502"/>
      <c r="Y115" s="366"/>
      <c r="Z115" s="367"/>
      <c r="AA115" s="526"/>
      <c r="AB115" s="536"/>
      <c r="AC115" s="548"/>
      <c r="AD115" s="363"/>
      <c r="AE115" s="363"/>
      <c r="AF115" s="363"/>
      <c r="AG115" s="363"/>
      <c r="AH115" s="363"/>
      <c r="AI115" s="363"/>
    </row>
    <row r="116" spans="2:35" s="41" customFormat="1" x14ac:dyDescent="0.3">
      <c r="B116" s="99"/>
      <c r="C116" s="43"/>
      <c r="D116" s="44"/>
      <c r="E116" s="250"/>
      <c r="F116" s="251"/>
      <c r="G116" s="252"/>
      <c r="H116" s="253"/>
      <c r="I116" s="254"/>
      <c r="J116" s="246"/>
      <c r="K116" s="247"/>
      <c r="L116" s="362"/>
      <c r="M116" s="362"/>
      <c r="N116" s="363"/>
      <c r="O116" s="364"/>
      <c r="P116" s="365"/>
      <c r="Q116" s="364"/>
      <c r="R116" s="363"/>
      <c r="S116" s="363"/>
      <c r="T116" s="363"/>
      <c r="U116" s="248"/>
      <c r="V116" s="502"/>
      <c r="W116" s="502"/>
      <c r="X116" s="502"/>
      <c r="Y116" s="366"/>
      <c r="Z116" s="367"/>
      <c r="AA116" s="526"/>
      <c r="AB116" s="536"/>
      <c r="AC116" s="548"/>
      <c r="AD116" s="363"/>
      <c r="AE116" s="363"/>
      <c r="AF116" s="363"/>
      <c r="AG116" s="363"/>
      <c r="AH116" s="363"/>
      <c r="AI116" s="363"/>
    </row>
    <row r="117" spans="2:35" s="41" customFormat="1" x14ac:dyDescent="0.3">
      <c r="B117" s="99"/>
      <c r="C117" s="43"/>
      <c r="D117" s="44"/>
      <c r="E117" s="250"/>
      <c r="F117" s="251"/>
      <c r="G117" s="252"/>
      <c r="H117" s="253"/>
      <c r="I117" s="254"/>
      <c r="J117" s="246"/>
      <c r="K117" s="247"/>
      <c r="L117" s="362"/>
      <c r="M117" s="362"/>
      <c r="N117" s="363"/>
      <c r="O117" s="364"/>
      <c r="P117" s="365"/>
      <c r="Q117" s="364"/>
      <c r="R117" s="363"/>
      <c r="S117" s="363"/>
      <c r="T117" s="363"/>
      <c r="U117" s="248"/>
      <c r="V117" s="502"/>
      <c r="W117" s="502"/>
      <c r="X117" s="502"/>
      <c r="Y117" s="366"/>
      <c r="Z117" s="367"/>
      <c r="AA117" s="526"/>
      <c r="AB117" s="536"/>
      <c r="AC117" s="548"/>
      <c r="AD117" s="363"/>
      <c r="AE117" s="363"/>
      <c r="AF117" s="363"/>
      <c r="AG117" s="363"/>
      <c r="AH117" s="363"/>
      <c r="AI117" s="363"/>
    </row>
    <row r="118" spans="2:35" s="41" customFormat="1" x14ac:dyDescent="0.3">
      <c r="B118" s="99"/>
      <c r="C118" s="43"/>
      <c r="D118" s="44"/>
      <c r="E118" s="250"/>
      <c r="F118" s="251"/>
      <c r="G118" s="252"/>
      <c r="H118" s="253"/>
      <c r="I118" s="254"/>
      <c r="J118" s="246"/>
      <c r="K118" s="247"/>
      <c r="L118" s="362"/>
      <c r="M118" s="362"/>
      <c r="N118" s="363"/>
      <c r="O118" s="364"/>
      <c r="P118" s="365"/>
      <c r="Q118" s="364"/>
      <c r="R118" s="363"/>
      <c r="S118" s="363"/>
      <c r="T118" s="363"/>
      <c r="U118" s="248"/>
      <c r="V118" s="502"/>
      <c r="W118" s="502"/>
      <c r="X118" s="502"/>
      <c r="Y118" s="366"/>
      <c r="Z118" s="367"/>
      <c r="AA118" s="526"/>
      <c r="AB118" s="536"/>
      <c r="AC118" s="548"/>
      <c r="AD118" s="363"/>
      <c r="AE118" s="363"/>
      <c r="AF118" s="363"/>
      <c r="AG118" s="363"/>
      <c r="AH118" s="363"/>
      <c r="AI118" s="363"/>
    </row>
    <row r="119" spans="2:35" s="41" customFormat="1" x14ac:dyDescent="0.3">
      <c r="B119" s="99"/>
      <c r="C119" s="43"/>
      <c r="D119" s="44"/>
      <c r="E119" s="250"/>
      <c r="F119" s="251"/>
      <c r="G119" s="252"/>
      <c r="H119" s="253"/>
      <c r="I119" s="254"/>
      <c r="J119" s="246"/>
      <c r="K119" s="247"/>
      <c r="L119" s="362"/>
      <c r="M119" s="362"/>
      <c r="N119" s="363"/>
      <c r="O119" s="364"/>
      <c r="P119" s="365"/>
      <c r="Q119" s="364"/>
      <c r="R119" s="363"/>
      <c r="S119" s="363"/>
      <c r="T119" s="363"/>
      <c r="U119" s="248"/>
      <c r="V119" s="502"/>
      <c r="W119" s="502"/>
      <c r="X119" s="502"/>
      <c r="Y119" s="366"/>
      <c r="Z119" s="367"/>
      <c r="AA119" s="526"/>
      <c r="AB119" s="536"/>
      <c r="AC119" s="548"/>
      <c r="AD119" s="363"/>
      <c r="AE119" s="363"/>
      <c r="AF119" s="363"/>
      <c r="AG119" s="363"/>
      <c r="AH119" s="363"/>
      <c r="AI119" s="363"/>
    </row>
    <row r="120" spans="2:35" s="41" customFormat="1" x14ac:dyDescent="0.3">
      <c r="B120" s="99"/>
      <c r="C120" s="43"/>
      <c r="D120" s="44"/>
      <c r="E120" s="250"/>
      <c r="F120" s="251"/>
      <c r="G120" s="252"/>
      <c r="H120" s="253"/>
      <c r="I120" s="254"/>
      <c r="J120" s="246"/>
      <c r="K120" s="247"/>
      <c r="L120" s="362"/>
      <c r="M120" s="362"/>
      <c r="N120" s="363"/>
      <c r="O120" s="364"/>
      <c r="P120" s="365"/>
      <c r="Q120" s="364"/>
      <c r="R120" s="363"/>
      <c r="S120" s="363"/>
      <c r="T120" s="363"/>
      <c r="U120" s="248"/>
      <c r="V120" s="502"/>
      <c r="W120" s="502"/>
      <c r="X120" s="502"/>
      <c r="Y120" s="366"/>
      <c r="Z120" s="367"/>
      <c r="AA120" s="526"/>
      <c r="AB120" s="536"/>
      <c r="AC120" s="548"/>
      <c r="AD120" s="363"/>
      <c r="AE120" s="363"/>
      <c r="AF120" s="363"/>
      <c r="AG120" s="363"/>
      <c r="AH120" s="363"/>
      <c r="AI120" s="363"/>
    </row>
    <row r="121" spans="2:35" s="41" customFormat="1" x14ac:dyDescent="0.3">
      <c r="B121" s="99"/>
      <c r="C121" s="47"/>
      <c r="D121" s="44"/>
      <c r="E121" s="250"/>
      <c r="F121" s="251"/>
      <c r="G121" s="252"/>
      <c r="H121" s="253"/>
      <c r="I121" s="254"/>
      <c r="J121" s="246"/>
      <c r="K121" s="247"/>
      <c r="L121" s="362"/>
      <c r="M121" s="362"/>
      <c r="N121" s="363"/>
      <c r="O121" s="364"/>
      <c r="P121" s="365"/>
      <c r="Q121" s="364"/>
      <c r="R121" s="363"/>
      <c r="S121" s="363"/>
      <c r="T121" s="363"/>
      <c r="U121" s="248"/>
      <c r="V121" s="502"/>
      <c r="W121" s="502"/>
      <c r="X121" s="502"/>
      <c r="Y121" s="366"/>
      <c r="Z121" s="367"/>
      <c r="AA121" s="526"/>
      <c r="AB121" s="536"/>
      <c r="AC121" s="548"/>
      <c r="AD121" s="363"/>
      <c r="AE121" s="363"/>
      <c r="AF121" s="363"/>
      <c r="AG121" s="363"/>
      <c r="AH121" s="363"/>
      <c r="AI121" s="363"/>
    </row>
    <row r="122" spans="2:35" s="41" customFormat="1" x14ac:dyDescent="0.3">
      <c r="B122" s="99"/>
      <c r="C122" s="47"/>
      <c r="D122" s="44"/>
      <c r="E122" s="250"/>
      <c r="F122" s="251"/>
      <c r="G122" s="252"/>
      <c r="H122" s="253"/>
      <c r="I122" s="254"/>
      <c r="J122" s="246"/>
      <c r="K122" s="247"/>
      <c r="L122" s="362"/>
      <c r="M122" s="362"/>
      <c r="N122" s="363"/>
      <c r="O122" s="364"/>
      <c r="P122" s="365"/>
      <c r="Q122" s="364"/>
      <c r="R122" s="363"/>
      <c r="S122" s="363"/>
      <c r="T122" s="363"/>
      <c r="U122" s="248"/>
      <c r="V122" s="502"/>
      <c r="W122" s="502"/>
      <c r="X122" s="502"/>
      <c r="Y122" s="366"/>
      <c r="Z122" s="367"/>
      <c r="AA122" s="526"/>
      <c r="AB122" s="536"/>
      <c r="AC122" s="548"/>
      <c r="AD122" s="363"/>
      <c r="AE122" s="363"/>
      <c r="AF122" s="363"/>
      <c r="AG122" s="363"/>
      <c r="AH122" s="363"/>
      <c r="AI122" s="363"/>
    </row>
    <row r="123" spans="2:35" s="41" customFormat="1" x14ac:dyDescent="0.3">
      <c r="B123" s="99"/>
      <c r="C123" s="43"/>
      <c r="D123" s="44"/>
      <c r="E123" s="250"/>
      <c r="F123" s="251"/>
      <c r="G123" s="252"/>
      <c r="H123" s="253"/>
      <c r="I123" s="254"/>
      <c r="J123" s="246"/>
      <c r="K123" s="247"/>
      <c r="L123" s="362"/>
      <c r="M123" s="362"/>
      <c r="N123" s="363"/>
      <c r="O123" s="364"/>
      <c r="P123" s="365"/>
      <c r="Q123" s="364"/>
      <c r="R123" s="363"/>
      <c r="S123" s="363"/>
      <c r="T123" s="363"/>
      <c r="U123" s="248"/>
      <c r="V123" s="502"/>
      <c r="W123" s="502"/>
      <c r="X123" s="502"/>
      <c r="Y123" s="366"/>
      <c r="Z123" s="367"/>
      <c r="AA123" s="526"/>
      <c r="AB123" s="536"/>
      <c r="AC123" s="548"/>
      <c r="AD123" s="363"/>
      <c r="AE123" s="363"/>
      <c r="AF123" s="363"/>
      <c r="AG123" s="363"/>
      <c r="AH123" s="363"/>
      <c r="AI123" s="363"/>
    </row>
    <row r="124" spans="2:35" s="41" customFormat="1" x14ac:dyDescent="0.3">
      <c r="B124" s="99"/>
      <c r="C124" s="43"/>
      <c r="D124" s="44"/>
      <c r="E124" s="250"/>
      <c r="F124" s="251"/>
      <c r="G124" s="252"/>
      <c r="H124" s="253"/>
      <c r="I124" s="254"/>
      <c r="J124" s="246"/>
      <c r="K124" s="247"/>
      <c r="L124" s="362"/>
      <c r="M124" s="362"/>
      <c r="N124" s="363"/>
      <c r="O124" s="364"/>
      <c r="P124" s="365"/>
      <c r="Q124" s="364"/>
      <c r="R124" s="363"/>
      <c r="S124" s="363"/>
      <c r="T124" s="363"/>
      <c r="U124" s="248"/>
      <c r="V124" s="502"/>
      <c r="W124" s="502"/>
      <c r="X124" s="502"/>
      <c r="Y124" s="366"/>
      <c r="Z124" s="367"/>
      <c r="AA124" s="526"/>
      <c r="AB124" s="536"/>
      <c r="AC124" s="548"/>
      <c r="AD124" s="363"/>
      <c r="AE124" s="363"/>
      <c r="AF124" s="363"/>
      <c r="AG124" s="363"/>
      <c r="AH124" s="363"/>
      <c r="AI124" s="363"/>
    </row>
    <row r="125" spans="2:35" s="41" customFormat="1" x14ac:dyDescent="0.3">
      <c r="B125" s="99"/>
      <c r="C125" s="43"/>
      <c r="D125" s="44"/>
      <c r="E125" s="250"/>
      <c r="F125" s="251"/>
      <c r="G125" s="252"/>
      <c r="H125" s="253"/>
      <c r="I125" s="254"/>
      <c r="J125" s="246"/>
      <c r="K125" s="247"/>
      <c r="L125" s="362"/>
      <c r="M125" s="362"/>
      <c r="N125" s="363"/>
      <c r="O125" s="364"/>
      <c r="P125" s="365"/>
      <c r="Q125" s="364"/>
      <c r="R125" s="363"/>
      <c r="S125" s="363"/>
      <c r="T125" s="363"/>
      <c r="U125" s="248"/>
      <c r="V125" s="502"/>
      <c r="W125" s="502"/>
      <c r="X125" s="502"/>
      <c r="Y125" s="366"/>
      <c r="Z125" s="367"/>
      <c r="AA125" s="526"/>
      <c r="AB125" s="536"/>
      <c r="AC125" s="548"/>
      <c r="AD125" s="363"/>
      <c r="AE125" s="363"/>
      <c r="AF125" s="363"/>
      <c r="AG125" s="363"/>
      <c r="AH125" s="363"/>
      <c r="AI125" s="363"/>
    </row>
    <row r="126" spans="2:35" s="41" customFormat="1" x14ac:dyDescent="0.3">
      <c r="B126" s="99"/>
      <c r="C126" s="43"/>
      <c r="D126" s="44"/>
      <c r="E126" s="250"/>
      <c r="F126" s="251"/>
      <c r="G126" s="252"/>
      <c r="H126" s="253"/>
      <c r="I126" s="254"/>
      <c r="J126" s="246"/>
      <c r="K126" s="247"/>
      <c r="L126" s="362"/>
      <c r="M126" s="362"/>
      <c r="N126" s="363"/>
      <c r="O126" s="364"/>
      <c r="P126" s="365"/>
      <c r="Q126" s="364"/>
      <c r="R126" s="363"/>
      <c r="S126" s="363"/>
      <c r="T126" s="363"/>
      <c r="U126" s="248"/>
      <c r="V126" s="502"/>
      <c r="W126" s="502"/>
      <c r="X126" s="502"/>
      <c r="Y126" s="366"/>
      <c r="Z126" s="367"/>
      <c r="AA126" s="526"/>
      <c r="AB126" s="536"/>
      <c r="AC126" s="548"/>
      <c r="AD126" s="363"/>
      <c r="AE126" s="363"/>
      <c r="AF126" s="363"/>
      <c r="AG126" s="363"/>
      <c r="AH126" s="363"/>
      <c r="AI126" s="363"/>
    </row>
    <row r="127" spans="2:35" s="41" customFormat="1" x14ac:dyDescent="0.3">
      <c r="B127" s="99"/>
      <c r="C127" s="43"/>
      <c r="D127" s="44"/>
      <c r="E127" s="250"/>
      <c r="F127" s="251"/>
      <c r="G127" s="252"/>
      <c r="H127" s="253"/>
      <c r="I127" s="254"/>
      <c r="J127" s="246"/>
      <c r="K127" s="247"/>
      <c r="L127" s="362"/>
      <c r="M127" s="362"/>
      <c r="N127" s="363"/>
      <c r="O127" s="364"/>
      <c r="P127" s="365"/>
      <c r="Q127" s="364"/>
      <c r="R127" s="363"/>
      <c r="S127" s="363"/>
      <c r="T127" s="363"/>
      <c r="U127" s="248"/>
      <c r="V127" s="502"/>
      <c r="W127" s="502"/>
      <c r="X127" s="502"/>
      <c r="Y127" s="366"/>
      <c r="Z127" s="367"/>
      <c r="AA127" s="526"/>
      <c r="AB127" s="536"/>
      <c r="AC127" s="548"/>
      <c r="AD127" s="363"/>
      <c r="AE127" s="363"/>
      <c r="AF127" s="363"/>
      <c r="AG127" s="363"/>
      <c r="AH127" s="363"/>
      <c r="AI127" s="363"/>
    </row>
    <row r="128" spans="2:35" s="41" customFormat="1" x14ac:dyDescent="0.3">
      <c r="B128" s="99"/>
      <c r="C128" s="43"/>
      <c r="D128" s="44"/>
      <c r="E128" s="250"/>
      <c r="F128" s="251"/>
      <c r="G128" s="252"/>
      <c r="H128" s="253"/>
      <c r="I128" s="254"/>
      <c r="J128" s="246"/>
      <c r="K128" s="247"/>
      <c r="L128" s="362"/>
      <c r="M128" s="362"/>
      <c r="N128" s="363"/>
      <c r="O128" s="364"/>
      <c r="P128" s="365"/>
      <c r="Q128" s="364"/>
      <c r="R128" s="363"/>
      <c r="S128" s="363"/>
      <c r="T128" s="363"/>
      <c r="U128" s="248"/>
      <c r="V128" s="502"/>
      <c r="W128" s="502"/>
      <c r="X128" s="502"/>
      <c r="Y128" s="366"/>
      <c r="Z128" s="367"/>
      <c r="AA128" s="526"/>
      <c r="AB128" s="536"/>
      <c r="AC128" s="548"/>
      <c r="AD128" s="363"/>
      <c r="AE128" s="363"/>
      <c r="AF128" s="363"/>
      <c r="AG128" s="363"/>
      <c r="AH128" s="363"/>
      <c r="AI128" s="363"/>
    </row>
    <row r="129" spans="1:35" s="41" customFormat="1" x14ac:dyDescent="0.3">
      <c r="B129" s="99"/>
      <c r="C129" s="43"/>
      <c r="D129" s="44"/>
      <c r="E129" s="250"/>
      <c r="F129" s="251"/>
      <c r="G129" s="252"/>
      <c r="H129" s="253"/>
      <c r="I129" s="254"/>
      <c r="J129" s="246"/>
      <c r="K129" s="247"/>
      <c r="L129" s="362"/>
      <c r="M129" s="362"/>
      <c r="N129" s="363"/>
      <c r="O129" s="364"/>
      <c r="P129" s="365"/>
      <c r="Q129" s="364"/>
      <c r="R129" s="363"/>
      <c r="S129" s="363"/>
      <c r="T129" s="363"/>
      <c r="U129" s="248"/>
      <c r="V129" s="502"/>
      <c r="W129" s="502"/>
      <c r="X129" s="502"/>
      <c r="Y129" s="366"/>
      <c r="Z129" s="367"/>
      <c r="AA129" s="526"/>
      <c r="AB129" s="536"/>
      <c r="AC129" s="548"/>
      <c r="AD129" s="363"/>
      <c r="AE129" s="363"/>
      <c r="AF129" s="363"/>
      <c r="AG129" s="363"/>
      <c r="AH129" s="363"/>
      <c r="AI129" s="363"/>
    </row>
    <row r="130" spans="1:35" s="41" customFormat="1" x14ac:dyDescent="0.3">
      <c r="B130" s="99"/>
      <c r="C130" s="43"/>
      <c r="D130" s="44"/>
      <c r="E130" s="250"/>
      <c r="F130" s="251"/>
      <c r="G130" s="252"/>
      <c r="H130" s="253"/>
      <c r="I130" s="254"/>
      <c r="J130" s="246"/>
      <c r="K130" s="247"/>
      <c r="L130" s="362"/>
      <c r="M130" s="362"/>
      <c r="N130" s="363"/>
      <c r="O130" s="364"/>
      <c r="P130" s="365"/>
      <c r="Q130" s="364"/>
      <c r="R130" s="363"/>
      <c r="S130" s="363"/>
      <c r="T130" s="363"/>
      <c r="U130" s="248"/>
      <c r="V130" s="502"/>
      <c r="W130" s="502"/>
      <c r="X130" s="502"/>
      <c r="Y130" s="366"/>
      <c r="Z130" s="367"/>
      <c r="AA130" s="526"/>
      <c r="AB130" s="536"/>
      <c r="AC130" s="548"/>
      <c r="AD130" s="363"/>
      <c r="AE130" s="363"/>
      <c r="AF130" s="363"/>
      <c r="AG130" s="363"/>
      <c r="AH130" s="363"/>
      <c r="AI130" s="363"/>
    </row>
    <row r="131" spans="1:35" s="41" customFormat="1" x14ac:dyDescent="0.3">
      <c r="B131" s="99"/>
      <c r="C131" s="43"/>
      <c r="D131" s="44"/>
      <c r="E131" s="250"/>
      <c r="F131" s="251"/>
      <c r="G131" s="252"/>
      <c r="H131" s="253"/>
      <c r="I131" s="254"/>
      <c r="J131" s="246"/>
      <c r="K131" s="247"/>
      <c r="L131" s="362"/>
      <c r="M131" s="362"/>
      <c r="N131" s="363"/>
      <c r="O131" s="364"/>
      <c r="P131" s="365"/>
      <c r="Q131" s="364"/>
      <c r="R131" s="363"/>
      <c r="S131" s="363"/>
      <c r="T131" s="363"/>
      <c r="U131" s="248"/>
      <c r="V131" s="502"/>
      <c r="W131" s="502"/>
      <c r="X131" s="502"/>
      <c r="Y131" s="366"/>
      <c r="Z131" s="367"/>
      <c r="AA131" s="526"/>
      <c r="AB131" s="536"/>
      <c r="AC131" s="548"/>
      <c r="AD131" s="363"/>
      <c r="AE131" s="363"/>
      <c r="AF131" s="363"/>
      <c r="AG131" s="363"/>
      <c r="AH131" s="363"/>
      <c r="AI131" s="363"/>
    </row>
    <row r="132" spans="1:35" s="41" customFormat="1" x14ac:dyDescent="0.3">
      <c r="B132" s="99"/>
      <c r="C132" s="43"/>
      <c r="D132" s="44"/>
      <c r="E132" s="250"/>
      <c r="F132" s="251"/>
      <c r="G132" s="252"/>
      <c r="H132" s="253"/>
      <c r="I132" s="254"/>
      <c r="J132" s="246"/>
      <c r="K132" s="247"/>
      <c r="L132" s="362"/>
      <c r="M132" s="362"/>
      <c r="N132" s="363"/>
      <c r="O132" s="364"/>
      <c r="P132" s="365"/>
      <c r="Q132" s="364"/>
      <c r="R132" s="363"/>
      <c r="S132" s="363"/>
      <c r="T132" s="363"/>
      <c r="U132" s="248"/>
      <c r="V132" s="502"/>
      <c r="W132" s="502"/>
      <c r="X132" s="502"/>
      <c r="Y132" s="366"/>
      <c r="Z132" s="367"/>
      <c r="AA132" s="526"/>
      <c r="AB132" s="536"/>
      <c r="AC132" s="548"/>
      <c r="AD132" s="363"/>
      <c r="AE132" s="363"/>
      <c r="AF132" s="363"/>
      <c r="AG132" s="363"/>
      <c r="AH132" s="363"/>
      <c r="AI132" s="363"/>
    </row>
    <row r="133" spans="1:35" s="41" customFormat="1" x14ac:dyDescent="0.3">
      <c r="B133" s="99"/>
      <c r="C133" s="47"/>
      <c r="D133" s="44"/>
      <c r="E133" s="250"/>
      <c r="F133" s="251"/>
      <c r="G133" s="252"/>
      <c r="H133" s="253"/>
      <c r="I133" s="254"/>
      <c r="J133" s="246"/>
      <c r="K133" s="247"/>
      <c r="L133" s="362"/>
      <c r="M133" s="362"/>
      <c r="N133" s="363"/>
      <c r="O133" s="364"/>
      <c r="P133" s="365"/>
      <c r="Q133" s="364"/>
      <c r="R133" s="363"/>
      <c r="S133" s="363"/>
      <c r="T133" s="363"/>
      <c r="U133" s="248"/>
      <c r="V133" s="502"/>
      <c r="W133" s="502"/>
      <c r="X133" s="502"/>
      <c r="Y133" s="366"/>
      <c r="Z133" s="367"/>
      <c r="AA133" s="526"/>
      <c r="AB133" s="536"/>
      <c r="AC133" s="548"/>
      <c r="AD133" s="363"/>
      <c r="AE133" s="363"/>
      <c r="AF133" s="363"/>
      <c r="AG133" s="363"/>
      <c r="AH133" s="363"/>
      <c r="AI133" s="363"/>
    </row>
    <row r="134" spans="1:35" s="41" customFormat="1" x14ac:dyDescent="0.3">
      <c r="B134" s="99"/>
      <c r="C134" s="48"/>
      <c r="D134" s="44"/>
      <c r="E134" s="250"/>
      <c r="F134" s="251"/>
      <c r="G134" s="252"/>
      <c r="H134" s="253"/>
      <c r="I134" s="254"/>
      <c r="J134" s="246"/>
      <c r="K134" s="247"/>
      <c r="L134" s="362"/>
      <c r="M134" s="362"/>
      <c r="N134" s="363"/>
      <c r="O134" s="364"/>
      <c r="P134" s="365"/>
      <c r="Q134" s="364"/>
      <c r="R134" s="363"/>
      <c r="S134" s="363"/>
      <c r="T134" s="363"/>
      <c r="U134" s="248"/>
      <c r="V134" s="502"/>
      <c r="W134" s="502"/>
      <c r="X134" s="502"/>
      <c r="Y134" s="366"/>
      <c r="Z134" s="367"/>
      <c r="AA134" s="526"/>
      <c r="AB134" s="536"/>
      <c r="AC134" s="548"/>
      <c r="AD134" s="363"/>
      <c r="AE134" s="363"/>
      <c r="AF134" s="363"/>
      <c r="AG134" s="363"/>
      <c r="AH134" s="363"/>
      <c r="AI134" s="363"/>
    </row>
    <row r="135" spans="1:35" s="41" customFormat="1" x14ac:dyDescent="0.3">
      <c r="A135" s="49"/>
      <c r="B135" s="99"/>
      <c r="C135" s="47"/>
      <c r="D135" s="44"/>
      <c r="E135" s="250"/>
      <c r="F135" s="251"/>
      <c r="G135" s="252"/>
      <c r="H135" s="253"/>
      <c r="I135" s="254"/>
      <c r="J135" s="246"/>
      <c r="K135" s="247"/>
      <c r="L135" s="362"/>
      <c r="M135" s="362"/>
      <c r="N135" s="363"/>
      <c r="O135" s="364"/>
      <c r="P135" s="365"/>
      <c r="Q135" s="364"/>
      <c r="R135" s="363"/>
      <c r="S135" s="363"/>
      <c r="T135" s="363"/>
      <c r="U135" s="248"/>
      <c r="V135" s="502"/>
      <c r="W135" s="502"/>
      <c r="X135" s="502"/>
      <c r="Y135" s="366"/>
      <c r="Z135" s="367"/>
      <c r="AA135" s="526"/>
      <c r="AB135" s="536"/>
      <c r="AC135" s="548"/>
      <c r="AD135" s="363"/>
      <c r="AE135" s="363"/>
      <c r="AF135" s="363"/>
      <c r="AG135" s="363"/>
      <c r="AH135" s="363"/>
      <c r="AI135" s="363"/>
    </row>
    <row r="136" spans="1:35" s="41" customFormat="1" x14ac:dyDescent="0.3">
      <c r="B136" s="99"/>
      <c r="C136" s="48"/>
      <c r="D136" s="44"/>
      <c r="E136" s="250"/>
      <c r="F136" s="251"/>
      <c r="G136" s="252"/>
      <c r="H136" s="253"/>
      <c r="I136" s="254"/>
      <c r="J136" s="246"/>
      <c r="K136" s="247"/>
      <c r="L136" s="362"/>
      <c r="M136" s="362"/>
      <c r="N136" s="363"/>
      <c r="O136" s="364"/>
      <c r="P136" s="365"/>
      <c r="Q136" s="364"/>
      <c r="R136" s="363"/>
      <c r="S136" s="363"/>
      <c r="T136" s="363"/>
      <c r="U136" s="248"/>
      <c r="V136" s="502"/>
      <c r="W136" s="502"/>
      <c r="X136" s="502"/>
      <c r="Y136" s="366"/>
      <c r="Z136" s="367"/>
      <c r="AA136" s="526"/>
      <c r="AB136" s="536"/>
      <c r="AC136" s="548"/>
      <c r="AD136" s="363"/>
      <c r="AE136" s="363"/>
      <c r="AF136" s="363"/>
      <c r="AG136" s="363"/>
      <c r="AH136" s="363"/>
      <c r="AI136" s="363"/>
    </row>
    <row r="137" spans="1:35" s="41" customFormat="1" x14ac:dyDescent="0.3">
      <c r="B137" s="99"/>
      <c r="C137" s="48"/>
      <c r="D137" s="44"/>
      <c r="E137" s="250"/>
      <c r="F137" s="251"/>
      <c r="G137" s="252"/>
      <c r="H137" s="253"/>
      <c r="I137" s="254"/>
      <c r="J137" s="246"/>
      <c r="K137" s="247"/>
      <c r="L137" s="362"/>
      <c r="M137" s="362"/>
      <c r="N137" s="363"/>
      <c r="O137" s="364"/>
      <c r="P137" s="365"/>
      <c r="Q137" s="364"/>
      <c r="R137" s="363"/>
      <c r="S137" s="363"/>
      <c r="T137" s="363"/>
      <c r="U137" s="248"/>
      <c r="V137" s="502"/>
      <c r="W137" s="502"/>
      <c r="X137" s="502"/>
      <c r="Y137" s="366"/>
      <c r="Z137" s="367"/>
      <c r="AA137" s="526"/>
      <c r="AB137" s="536"/>
      <c r="AC137" s="548"/>
      <c r="AD137" s="363"/>
      <c r="AE137" s="363"/>
      <c r="AF137" s="363"/>
      <c r="AG137" s="363"/>
      <c r="AH137" s="363"/>
      <c r="AI137" s="363"/>
    </row>
    <row r="138" spans="1:35" s="41" customFormat="1" x14ac:dyDescent="0.3">
      <c r="B138" s="99"/>
      <c r="C138" s="43"/>
      <c r="D138" s="44"/>
      <c r="E138" s="250"/>
      <c r="F138" s="251"/>
      <c r="G138" s="252"/>
      <c r="H138" s="253"/>
      <c r="I138" s="254"/>
      <c r="J138" s="246"/>
      <c r="K138" s="247"/>
      <c r="L138" s="362"/>
      <c r="M138" s="362"/>
      <c r="N138" s="363"/>
      <c r="O138" s="364"/>
      <c r="P138" s="365"/>
      <c r="Q138" s="364"/>
      <c r="R138" s="363"/>
      <c r="S138" s="363"/>
      <c r="T138" s="363"/>
      <c r="U138" s="248"/>
      <c r="V138" s="502"/>
      <c r="W138" s="502"/>
      <c r="X138" s="502"/>
      <c r="Y138" s="366"/>
      <c r="Z138" s="367"/>
      <c r="AA138" s="526"/>
      <c r="AB138" s="536"/>
      <c r="AC138" s="548"/>
      <c r="AD138" s="363"/>
      <c r="AE138" s="363"/>
      <c r="AF138" s="363"/>
      <c r="AG138" s="363"/>
      <c r="AH138" s="363"/>
      <c r="AI138" s="363"/>
    </row>
    <row r="139" spans="1:35" s="41" customFormat="1" x14ac:dyDescent="0.3">
      <c r="B139" s="99"/>
      <c r="C139" s="43"/>
      <c r="D139" s="44"/>
      <c r="E139" s="250"/>
      <c r="F139" s="251"/>
      <c r="G139" s="252"/>
      <c r="H139" s="253"/>
      <c r="I139" s="254"/>
      <c r="J139" s="246"/>
      <c r="K139" s="247"/>
      <c r="L139" s="362"/>
      <c r="M139" s="362"/>
      <c r="N139" s="363"/>
      <c r="O139" s="364"/>
      <c r="P139" s="365"/>
      <c r="Q139" s="364"/>
      <c r="R139" s="363"/>
      <c r="S139" s="363"/>
      <c r="T139" s="363"/>
      <c r="U139" s="248"/>
      <c r="V139" s="502"/>
      <c r="W139" s="502"/>
      <c r="X139" s="502"/>
      <c r="Y139" s="366"/>
      <c r="Z139" s="367"/>
      <c r="AA139" s="526"/>
      <c r="AB139" s="536"/>
      <c r="AC139" s="548"/>
      <c r="AD139" s="363"/>
      <c r="AE139" s="363"/>
      <c r="AF139" s="363"/>
      <c r="AG139" s="363"/>
      <c r="AH139" s="363"/>
      <c r="AI139" s="363"/>
    </row>
    <row r="140" spans="1:35" s="41" customFormat="1" x14ac:dyDescent="0.3">
      <c r="B140" s="99"/>
      <c r="C140" s="43"/>
      <c r="D140" s="44"/>
      <c r="E140" s="250"/>
      <c r="F140" s="251"/>
      <c r="G140" s="252"/>
      <c r="H140" s="253"/>
      <c r="I140" s="254"/>
      <c r="J140" s="246"/>
      <c r="K140" s="247"/>
      <c r="L140" s="362"/>
      <c r="M140" s="362"/>
      <c r="N140" s="363"/>
      <c r="O140" s="364"/>
      <c r="P140" s="365"/>
      <c r="Q140" s="364"/>
      <c r="R140" s="363"/>
      <c r="S140" s="363"/>
      <c r="T140" s="363"/>
      <c r="U140" s="248"/>
      <c r="V140" s="502"/>
      <c r="W140" s="502"/>
      <c r="X140" s="502"/>
      <c r="Y140" s="366"/>
      <c r="Z140" s="367"/>
      <c r="AA140" s="526"/>
      <c r="AB140" s="536"/>
      <c r="AC140" s="548"/>
      <c r="AD140" s="363"/>
      <c r="AE140" s="363"/>
      <c r="AF140" s="363"/>
      <c r="AG140" s="363"/>
      <c r="AH140" s="363"/>
      <c r="AI140" s="363"/>
    </row>
    <row r="141" spans="1:35" s="41" customFormat="1" x14ac:dyDescent="0.3">
      <c r="B141" s="99"/>
      <c r="C141" s="43"/>
      <c r="D141" s="44"/>
      <c r="E141" s="250"/>
      <c r="F141" s="251"/>
      <c r="G141" s="252"/>
      <c r="H141" s="253"/>
      <c r="I141" s="254"/>
      <c r="J141" s="246"/>
      <c r="K141" s="247"/>
      <c r="L141" s="362"/>
      <c r="M141" s="362"/>
      <c r="N141" s="363"/>
      <c r="O141" s="364"/>
      <c r="P141" s="365"/>
      <c r="Q141" s="364"/>
      <c r="R141" s="363"/>
      <c r="S141" s="363"/>
      <c r="T141" s="363"/>
      <c r="U141" s="248"/>
      <c r="V141" s="502"/>
      <c r="W141" s="502"/>
      <c r="X141" s="502"/>
      <c r="Y141" s="366"/>
      <c r="Z141" s="367"/>
      <c r="AA141" s="526"/>
      <c r="AB141" s="536"/>
      <c r="AC141" s="548"/>
      <c r="AD141" s="363"/>
      <c r="AE141" s="363"/>
      <c r="AF141" s="363"/>
      <c r="AG141" s="363"/>
      <c r="AH141" s="363"/>
      <c r="AI141" s="363"/>
    </row>
    <row r="142" spans="1:35" s="41" customFormat="1" x14ac:dyDescent="0.3">
      <c r="B142" s="99"/>
      <c r="C142" s="43"/>
      <c r="D142" s="44"/>
      <c r="E142" s="250"/>
      <c r="F142" s="251"/>
      <c r="G142" s="252"/>
      <c r="H142" s="253"/>
      <c r="I142" s="254"/>
      <c r="J142" s="246"/>
      <c r="K142" s="247"/>
      <c r="L142" s="362"/>
      <c r="M142" s="362"/>
      <c r="N142" s="363"/>
      <c r="O142" s="364"/>
      <c r="P142" s="365"/>
      <c r="Q142" s="364"/>
      <c r="R142" s="363"/>
      <c r="S142" s="363"/>
      <c r="T142" s="363"/>
      <c r="U142" s="248"/>
      <c r="V142" s="502"/>
      <c r="W142" s="502"/>
      <c r="X142" s="502"/>
      <c r="Y142" s="366"/>
      <c r="Z142" s="367"/>
      <c r="AA142" s="526"/>
      <c r="AB142" s="536"/>
      <c r="AC142" s="548"/>
      <c r="AD142" s="363"/>
      <c r="AE142" s="363"/>
      <c r="AF142" s="363"/>
      <c r="AG142" s="363"/>
      <c r="AH142" s="363"/>
      <c r="AI142" s="363"/>
    </row>
    <row r="143" spans="1:35" s="41" customFormat="1" x14ac:dyDescent="0.3">
      <c r="B143" s="99"/>
      <c r="C143" s="43"/>
      <c r="D143" s="44"/>
      <c r="E143" s="250"/>
      <c r="F143" s="251"/>
      <c r="G143" s="252"/>
      <c r="H143" s="253"/>
      <c r="I143" s="254"/>
      <c r="J143" s="246"/>
      <c r="K143" s="247"/>
      <c r="L143" s="362"/>
      <c r="M143" s="362"/>
      <c r="N143" s="363"/>
      <c r="O143" s="364"/>
      <c r="P143" s="365"/>
      <c r="Q143" s="364"/>
      <c r="R143" s="363"/>
      <c r="S143" s="363"/>
      <c r="T143" s="363"/>
      <c r="U143" s="248"/>
      <c r="V143" s="502"/>
      <c r="W143" s="502"/>
      <c r="X143" s="502"/>
      <c r="Y143" s="366"/>
      <c r="Z143" s="367"/>
      <c r="AA143" s="526"/>
      <c r="AB143" s="536"/>
      <c r="AC143" s="548"/>
      <c r="AD143" s="363"/>
      <c r="AE143" s="363"/>
      <c r="AF143" s="363"/>
      <c r="AG143" s="363"/>
      <c r="AH143" s="363"/>
      <c r="AI143" s="363"/>
    </row>
    <row r="144" spans="1:35" s="41" customFormat="1" x14ac:dyDescent="0.3">
      <c r="B144" s="99"/>
      <c r="C144" s="43"/>
      <c r="D144" s="44"/>
      <c r="E144" s="250"/>
      <c r="F144" s="251"/>
      <c r="G144" s="252"/>
      <c r="H144" s="253"/>
      <c r="I144" s="254"/>
      <c r="J144" s="246"/>
      <c r="K144" s="247"/>
      <c r="L144" s="362"/>
      <c r="M144" s="362"/>
      <c r="N144" s="363"/>
      <c r="O144" s="364"/>
      <c r="P144" s="365"/>
      <c r="Q144" s="364"/>
      <c r="R144" s="363"/>
      <c r="S144" s="363"/>
      <c r="T144" s="363"/>
      <c r="U144" s="248"/>
      <c r="V144" s="502"/>
      <c r="W144" s="502"/>
      <c r="X144" s="502"/>
      <c r="Y144" s="366"/>
      <c r="Z144" s="367"/>
      <c r="AA144" s="526"/>
      <c r="AB144" s="536"/>
      <c r="AC144" s="548"/>
      <c r="AD144" s="363"/>
      <c r="AE144" s="363"/>
      <c r="AF144" s="363"/>
      <c r="AG144" s="363"/>
      <c r="AH144" s="363"/>
      <c r="AI144" s="363"/>
    </row>
    <row r="145" spans="1:35" s="41" customFormat="1" x14ac:dyDescent="0.3">
      <c r="B145" s="99"/>
      <c r="C145" s="43"/>
      <c r="D145" s="44"/>
      <c r="E145" s="250"/>
      <c r="F145" s="251"/>
      <c r="G145" s="252"/>
      <c r="H145" s="253"/>
      <c r="I145" s="254"/>
      <c r="J145" s="246"/>
      <c r="K145" s="247"/>
      <c r="L145" s="362"/>
      <c r="M145" s="362"/>
      <c r="N145" s="363"/>
      <c r="O145" s="364"/>
      <c r="P145" s="365"/>
      <c r="Q145" s="364"/>
      <c r="R145" s="363"/>
      <c r="S145" s="363"/>
      <c r="T145" s="363"/>
      <c r="U145" s="248"/>
      <c r="V145" s="502"/>
      <c r="W145" s="502"/>
      <c r="X145" s="502"/>
      <c r="Y145" s="366"/>
      <c r="Z145" s="367"/>
      <c r="AA145" s="526"/>
      <c r="AB145" s="536"/>
      <c r="AC145" s="548"/>
      <c r="AD145" s="363"/>
      <c r="AE145" s="363"/>
      <c r="AF145" s="363"/>
      <c r="AG145" s="363"/>
      <c r="AH145" s="363"/>
      <c r="AI145" s="363"/>
    </row>
    <row r="146" spans="1:35" s="41" customFormat="1" x14ac:dyDescent="0.3">
      <c r="B146" s="99"/>
      <c r="C146" s="43"/>
      <c r="D146" s="44"/>
      <c r="E146" s="250"/>
      <c r="F146" s="251"/>
      <c r="G146" s="252"/>
      <c r="H146" s="253"/>
      <c r="I146" s="254"/>
      <c r="J146" s="246"/>
      <c r="K146" s="247"/>
      <c r="L146" s="362"/>
      <c r="M146" s="362"/>
      <c r="N146" s="363"/>
      <c r="O146" s="364"/>
      <c r="P146" s="365"/>
      <c r="Q146" s="364"/>
      <c r="R146" s="363"/>
      <c r="S146" s="363"/>
      <c r="T146" s="363"/>
      <c r="U146" s="248"/>
      <c r="V146" s="502"/>
      <c r="W146" s="502"/>
      <c r="X146" s="502"/>
      <c r="Y146" s="366"/>
      <c r="Z146" s="367"/>
      <c r="AA146" s="526"/>
      <c r="AB146" s="536"/>
      <c r="AC146" s="548"/>
      <c r="AD146" s="363"/>
      <c r="AE146" s="363"/>
      <c r="AF146" s="363"/>
      <c r="AG146" s="363"/>
      <c r="AH146" s="363"/>
      <c r="AI146" s="363"/>
    </row>
    <row r="147" spans="1:35" s="41" customFormat="1" x14ac:dyDescent="0.3">
      <c r="A147" s="49"/>
      <c r="B147" s="99"/>
      <c r="C147" s="50"/>
      <c r="D147" s="44"/>
      <c r="E147" s="250"/>
      <c r="F147" s="251"/>
      <c r="G147" s="252"/>
      <c r="H147" s="253"/>
      <c r="I147" s="254"/>
      <c r="J147" s="246"/>
      <c r="K147" s="247"/>
      <c r="L147" s="362"/>
      <c r="M147" s="362"/>
      <c r="N147" s="363"/>
      <c r="O147" s="364"/>
      <c r="P147" s="365"/>
      <c r="Q147" s="364"/>
      <c r="R147" s="363"/>
      <c r="S147" s="363"/>
      <c r="T147" s="363"/>
      <c r="U147" s="248"/>
      <c r="V147" s="502"/>
      <c r="W147" s="502"/>
      <c r="X147" s="502"/>
      <c r="Y147" s="366"/>
      <c r="Z147" s="367"/>
      <c r="AA147" s="526"/>
      <c r="AB147" s="536"/>
      <c r="AC147" s="548"/>
      <c r="AD147" s="363"/>
      <c r="AE147" s="363"/>
      <c r="AF147" s="363"/>
      <c r="AG147" s="363"/>
      <c r="AH147" s="363"/>
      <c r="AI147" s="363"/>
    </row>
    <row r="148" spans="1:35" s="41" customFormat="1" x14ac:dyDescent="0.3">
      <c r="B148" s="99"/>
      <c r="C148" s="51"/>
      <c r="D148" s="44"/>
      <c r="E148" s="250"/>
      <c r="F148" s="251"/>
      <c r="G148" s="252"/>
      <c r="H148" s="253"/>
      <c r="I148" s="254"/>
      <c r="J148" s="246"/>
      <c r="K148" s="247"/>
      <c r="L148" s="362"/>
      <c r="M148" s="362"/>
      <c r="N148" s="363"/>
      <c r="O148" s="364"/>
      <c r="P148" s="365"/>
      <c r="Q148" s="364"/>
      <c r="R148" s="363"/>
      <c r="S148" s="363"/>
      <c r="T148" s="363"/>
      <c r="U148" s="248"/>
      <c r="V148" s="502"/>
      <c r="W148" s="502"/>
      <c r="X148" s="502"/>
      <c r="Y148" s="366"/>
      <c r="Z148" s="367"/>
      <c r="AA148" s="526"/>
      <c r="AB148" s="536"/>
      <c r="AC148" s="548"/>
      <c r="AD148" s="363"/>
      <c r="AE148" s="363"/>
      <c r="AF148" s="363"/>
      <c r="AG148" s="363"/>
      <c r="AH148" s="363"/>
      <c r="AI148" s="363"/>
    </row>
    <row r="149" spans="1:35" s="41" customFormat="1" x14ac:dyDescent="0.3">
      <c r="B149" s="99"/>
      <c r="C149" s="51"/>
      <c r="D149" s="44"/>
      <c r="E149" s="250"/>
      <c r="F149" s="251"/>
      <c r="G149" s="252"/>
      <c r="H149" s="253"/>
      <c r="I149" s="254"/>
      <c r="J149" s="246"/>
      <c r="K149" s="247"/>
      <c r="L149" s="362"/>
      <c r="M149" s="362"/>
      <c r="N149" s="363"/>
      <c r="O149" s="364"/>
      <c r="P149" s="365"/>
      <c r="Q149" s="364"/>
      <c r="R149" s="363"/>
      <c r="S149" s="363"/>
      <c r="T149" s="363"/>
      <c r="U149" s="248"/>
      <c r="V149" s="502"/>
      <c r="W149" s="502"/>
      <c r="X149" s="502"/>
      <c r="Y149" s="366"/>
      <c r="Z149" s="367"/>
      <c r="AA149" s="526"/>
      <c r="AB149" s="536"/>
      <c r="AC149" s="548"/>
      <c r="AD149" s="363"/>
      <c r="AE149" s="363"/>
      <c r="AF149" s="363"/>
      <c r="AG149" s="363"/>
      <c r="AH149" s="363"/>
      <c r="AI149" s="363"/>
    </row>
    <row r="150" spans="1:35" s="41" customFormat="1" x14ac:dyDescent="0.3">
      <c r="B150" s="99"/>
      <c r="C150" s="51"/>
      <c r="D150" s="44"/>
      <c r="E150" s="250"/>
      <c r="F150" s="251"/>
      <c r="G150" s="252"/>
      <c r="H150" s="253"/>
      <c r="I150" s="254"/>
      <c r="J150" s="246"/>
      <c r="K150" s="247"/>
      <c r="L150" s="362"/>
      <c r="M150" s="362"/>
      <c r="N150" s="363"/>
      <c r="O150" s="364"/>
      <c r="P150" s="365"/>
      <c r="Q150" s="364"/>
      <c r="R150" s="363"/>
      <c r="S150" s="363"/>
      <c r="T150" s="363"/>
      <c r="U150" s="248"/>
      <c r="V150" s="502"/>
      <c r="W150" s="502"/>
      <c r="X150" s="502"/>
      <c r="Y150" s="366"/>
      <c r="Z150" s="367"/>
      <c r="AA150" s="526"/>
      <c r="AB150" s="536"/>
      <c r="AC150" s="548"/>
      <c r="AD150" s="363"/>
      <c r="AE150" s="363"/>
      <c r="AF150" s="363"/>
      <c r="AG150" s="363"/>
      <c r="AH150" s="363"/>
      <c r="AI150" s="363"/>
    </row>
    <row r="151" spans="1:35" s="41" customFormat="1" x14ac:dyDescent="0.3">
      <c r="B151" s="99"/>
      <c r="C151" s="43"/>
      <c r="D151" s="44"/>
      <c r="E151" s="250"/>
      <c r="F151" s="251"/>
      <c r="G151" s="252"/>
      <c r="H151" s="253"/>
      <c r="I151" s="254"/>
      <c r="J151" s="246"/>
      <c r="K151" s="247"/>
      <c r="L151" s="362"/>
      <c r="M151" s="362"/>
      <c r="N151" s="363"/>
      <c r="O151" s="364"/>
      <c r="P151" s="365"/>
      <c r="Q151" s="364"/>
      <c r="R151" s="363"/>
      <c r="S151" s="363"/>
      <c r="T151" s="363"/>
      <c r="U151" s="248"/>
      <c r="V151" s="502"/>
      <c r="W151" s="502"/>
      <c r="X151" s="502"/>
      <c r="Y151" s="366"/>
      <c r="Z151" s="367"/>
      <c r="AA151" s="526"/>
      <c r="AB151" s="536"/>
      <c r="AC151" s="548"/>
      <c r="AD151" s="363"/>
      <c r="AE151" s="363"/>
      <c r="AF151" s="363"/>
      <c r="AG151" s="363"/>
      <c r="AH151" s="363"/>
      <c r="AI151" s="363"/>
    </row>
    <row r="152" spans="1:35" s="41" customFormat="1" x14ac:dyDescent="0.3">
      <c r="B152" s="99"/>
      <c r="C152" s="43"/>
      <c r="D152" s="44"/>
      <c r="E152" s="250"/>
      <c r="F152" s="251"/>
      <c r="G152" s="252"/>
      <c r="H152" s="253"/>
      <c r="I152" s="254"/>
      <c r="J152" s="246"/>
      <c r="K152" s="247"/>
      <c r="L152" s="362"/>
      <c r="M152" s="362"/>
      <c r="N152" s="363"/>
      <c r="O152" s="364"/>
      <c r="P152" s="365"/>
      <c r="Q152" s="364"/>
      <c r="R152" s="363"/>
      <c r="S152" s="363"/>
      <c r="T152" s="363"/>
      <c r="U152" s="248"/>
      <c r="V152" s="502"/>
      <c r="W152" s="502"/>
      <c r="X152" s="502"/>
      <c r="Y152" s="366"/>
      <c r="Z152" s="367"/>
      <c r="AA152" s="526"/>
      <c r="AB152" s="536"/>
      <c r="AC152" s="548"/>
      <c r="AD152" s="363"/>
      <c r="AE152" s="363"/>
      <c r="AF152" s="363"/>
      <c r="AG152" s="363"/>
      <c r="AH152" s="363"/>
      <c r="AI152" s="363"/>
    </row>
    <row r="153" spans="1:35" s="41" customFormat="1" x14ac:dyDescent="0.3">
      <c r="B153" s="99"/>
      <c r="C153" s="43"/>
      <c r="D153" s="44"/>
      <c r="E153" s="250"/>
      <c r="F153" s="251"/>
      <c r="G153" s="252"/>
      <c r="H153" s="253"/>
      <c r="I153" s="254"/>
      <c r="J153" s="246"/>
      <c r="K153" s="247"/>
      <c r="L153" s="362"/>
      <c r="M153" s="362"/>
      <c r="N153" s="363"/>
      <c r="O153" s="364"/>
      <c r="P153" s="365"/>
      <c r="Q153" s="364"/>
      <c r="R153" s="363"/>
      <c r="S153" s="363"/>
      <c r="T153" s="363"/>
      <c r="U153" s="248"/>
      <c r="V153" s="502"/>
      <c r="W153" s="502"/>
      <c r="X153" s="502"/>
      <c r="Y153" s="366"/>
      <c r="Z153" s="367"/>
      <c r="AA153" s="526"/>
      <c r="AB153" s="536"/>
      <c r="AC153" s="548"/>
      <c r="AD153" s="363"/>
      <c r="AE153" s="363"/>
      <c r="AF153" s="363"/>
      <c r="AG153" s="363"/>
      <c r="AH153" s="363"/>
      <c r="AI153" s="363"/>
    </row>
    <row r="154" spans="1:35" s="41" customFormat="1" x14ac:dyDescent="0.3">
      <c r="B154" s="99"/>
      <c r="C154" s="43"/>
      <c r="D154" s="44"/>
      <c r="E154" s="250"/>
      <c r="F154" s="251"/>
      <c r="G154" s="252"/>
      <c r="H154" s="253"/>
      <c r="I154" s="254"/>
      <c r="J154" s="246"/>
      <c r="K154" s="247"/>
      <c r="L154" s="362"/>
      <c r="M154" s="362"/>
      <c r="N154" s="363"/>
      <c r="O154" s="364"/>
      <c r="P154" s="365"/>
      <c r="Q154" s="364"/>
      <c r="R154" s="363"/>
      <c r="S154" s="363"/>
      <c r="T154" s="363"/>
      <c r="U154" s="248"/>
      <c r="V154" s="502"/>
      <c r="W154" s="502"/>
      <c r="X154" s="502"/>
      <c r="Y154" s="366"/>
      <c r="Z154" s="367"/>
      <c r="AA154" s="526"/>
      <c r="AB154" s="536"/>
      <c r="AC154" s="548"/>
      <c r="AD154" s="363"/>
      <c r="AE154" s="363"/>
      <c r="AF154" s="363"/>
      <c r="AG154" s="363"/>
      <c r="AH154" s="363"/>
      <c r="AI154" s="363"/>
    </row>
    <row r="155" spans="1:35" s="41" customFormat="1" x14ac:dyDescent="0.3">
      <c r="B155" s="99"/>
      <c r="C155" s="43"/>
      <c r="D155" s="44"/>
      <c r="E155" s="250"/>
      <c r="F155" s="251"/>
      <c r="G155" s="252"/>
      <c r="H155" s="253"/>
      <c r="I155" s="254"/>
      <c r="J155" s="246"/>
      <c r="K155" s="247"/>
      <c r="L155" s="362"/>
      <c r="M155" s="362"/>
      <c r="N155" s="363"/>
      <c r="O155" s="364"/>
      <c r="P155" s="365"/>
      <c r="Q155" s="364"/>
      <c r="R155" s="363"/>
      <c r="S155" s="363"/>
      <c r="T155" s="363"/>
      <c r="U155" s="248"/>
      <c r="V155" s="502"/>
      <c r="W155" s="502"/>
      <c r="X155" s="502"/>
      <c r="Y155" s="366"/>
      <c r="Z155" s="367"/>
      <c r="AA155" s="526"/>
      <c r="AB155" s="536"/>
      <c r="AC155" s="548"/>
      <c r="AD155" s="363"/>
      <c r="AE155" s="363"/>
      <c r="AF155" s="363"/>
      <c r="AG155" s="363"/>
      <c r="AH155" s="363"/>
      <c r="AI155" s="363"/>
    </row>
    <row r="156" spans="1:35" s="41" customFormat="1" x14ac:dyDescent="0.3">
      <c r="B156" s="99"/>
      <c r="C156" s="43"/>
      <c r="D156" s="44"/>
      <c r="E156" s="250"/>
      <c r="F156" s="251"/>
      <c r="G156" s="252"/>
      <c r="H156" s="253"/>
      <c r="I156" s="254"/>
      <c r="J156" s="246"/>
      <c r="K156" s="247"/>
      <c r="L156" s="362"/>
      <c r="M156" s="362"/>
      <c r="N156" s="363"/>
      <c r="O156" s="364"/>
      <c r="P156" s="365"/>
      <c r="Q156" s="364"/>
      <c r="R156" s="363"/>
      <c r="S156" s="363"/>
      <c r="T156" s="363"/>
      <c r="U156" s="248"/>
      <c r="V156" s="502"/>
      <c r="W156" s="502"/>
      <c r="X156" s="502"/>
      <c r="Y156" s="366"/>
      <c r="Z156" s="367"/>
      <c r="AA156" s="526"/>
      <c r="AB156" s="536"/>
      <c r="AC156" s="548"/>
      <c r="AD156" s="363"/>
      <c r="AE156" s="363"/>
      <c r="AF156" s="363"/>
      <c r="AG156" s="363"/>
      <c r="AH156" s="363"/>
      <c r="AI156" s="363"/>
    </row>
    <row r="157" spans="1:35" s="41" customFormat="1" x14ac:dyDescent="0.3">
      <c r="B157" s="99"/>
      <c r="C157" s="43"/>
      <c r="D157" s="44"/>
      <c r="E157" s="250"/>
      <c r="F157" s="251"/>
      <c r="G157" s="252"/>
      <c r="H157" s="253"/>
      <c r="I157" s="254"/>
      <c r="J157" s="246"/>
      <c r="K157" s="247"/>
      <c r="L157" s="362"/>
      <c r="M157" s="362"/>
      <c r="N157" s="363"/>
      <c r="O157" s="364"/>
      <c r="P157" s="365"/>
      <c r="Q157" s="364"/>
      <c r="R157" s="363"/>
      <c r="S157" s="363"/>
      <c r="T157" s="363"/>
      <c r="U157" s="248"/>
      <c r="V157" s="502"/>
      <c r="W157" s="502"/>
      <c r="X157" s="502"/>
      <c r="Y157" s="366"/>
      <c r="Z157" s="367"/>
      <c r="AA157" s="526"/>
      <c r="AB157" s="536"/>
      <c r="AC157" s="548"/>
      <c r="AD157" s="363"/>
      <c r="AE157" s="363"/>
      <c r="AF157" s="363"/>
      <c r="AG157" s="363"/>
      <c r="AH157" s="363"/>
      <c r="AI157" s="363"/>
    </row>
    <row r="158" spans="1:35" s="41" customFormat="1" x14ac:dyDescent="0.3">
      <c r="B158" s="99"/>
      <c r="C158" s="43"/>
      <c r="D158" s="44"/>
      <c r="E158" s="250"/>
      <c r="F158" s="251"/>
      <c r="G158" s="252"/>
      <c r="H158" s="253"/>
      <c r="I158" s="254"/>
      <c r="J158" s="246"/>
      <c r="K158" s="247"/>
      <c r="L158" s="362"/>
      <c r="M158" s="362"/>
      <c r="N158" s="363"/>
      <c r="O158" s="364"/>
      <c r="P158" s="365"/>
      <c r="Q158" s="364"/>
      <c r="R158" s="363"/>
      <c r="S158" s="363"/>
      <c r="T158" s="363"/>
      <c r="U158" s="248"/>
      <c r="V158" s="502"/>
      <c r="W158" s="502"/>
      <c r="X158" s="502"/>
      <c r="Y158" s="366"/>
      <c r="Z158" s="367"/>
      <c r="AA158" s="526"/>
      <c r="AB158" s="536"/>
      <c r="AC158" s="548"/>
      <c r="AD158" s="363"/>
      <c r="AE158" s="363"/>
      <c r="AF158" s="363"/>
      <c r="AG158" s="363"/>
      <c r="AH158" s="363"/>
      <c r="AI158" s="363"/>
    </row>
    <row r="159" spans="1:35" s="41" customFormat="1" x14ac:dyDescent="0.3">
      <c r="B159" s="99"/>
      <c r="C159" s="43"/>
      <c r="D159" s="44"/>
      <c r="E159" s="250"/>
      <c r="F159" s="251"/>
      <c r="G159" s="252"/>
      <c r="H159" s="253"/>
      <c r="I159" s="254"/>
      <c r="J159" s="246"/>
      <c r="K159" s="247"/>
      <c r="L159" s="362"/>
      <c r="M159" s="362"/>
      <c r="N159" s="363"/>
      <c r="O159" s="364"/>
      <c r="P159" s="365"/>
      <c r="Q159" s="364"/>
      <c r="R159" s="363"/>
      <c r="S159" s="363"/>
      <c r="T159" s="363"/>
      <c r="U159" s="248"/>
      <c r="V159" s="502"/>
      <c r="W159" s="502"/>
      <c r="X159" s="502"/>
      <c r="Y159" s="366"/>
      <c r="Z159" s="367"/>
      <c r="AA159" s="526"/>
      <c r="AB159" s="536"/>
      <c r="AC159" s="548"/>
      <c r="AD159" s="363"/>
      <c r="AE159" s="363"/>
      <c r="AF159" s="363"/>
      <c r="AG159" s="363"/>
      <c r="AH159" s="363"/>
      <c r="AI159" s="363"/>
    </row>
    <row r="160" spans="1:35" s="41" customFormat="1" x14ac:dyDescent="0.3">
      <c r="B160" s="99"/>
      <c r="C160" s="43"/>
      <c r="D160" s="44"/>
      <c r="E160" s="250"/>
      <c r="F160" s="251"/>
      <c r="G160" s="252"/>
      <c r="H160" s="253"/>
      <c r="I160" s="254"/>
      <c r="J160" s="246"/>
      <c r="K160" s="247"/>
      <c r="L160" s="362"/>
      <c r="M160" s="362"/>
      <c r="N160" s="363"/>
      <c r="O160" s="364"/>
      <c r="P160" s="365"/>
      <c r="Q160" s="364"/>
      <c r="R160" s="363"/>
      <c r="S160" s="363"/>
      <c r="T160" s="363"/>
      <c r="U160" s="248"/>
      <c r="V160" s="502"/>
      <c r="W160" s="502"/>
      <c r="X160" s="502"/>
      <c r="Y160" s="366"/>
      <c r="Z160" s="367"/>
      <c r="AA160" s="526"/>
      <c r="AB160" s="536"/>
      <c r="AC160" s="548"/>
      <c r="AD160" s="363"/>
      <c r="AE160" s="363"/>
      <c r="AF160" s="363"/>
      <c r="AG160" s="363"/>
      <c r="AH160" s="363"/>
      <c r="AI160" s="363"/>
    </row>
    <row r="161" spans="2:35" s="41" customFormat="1" x14ac:dyDescent="0.3">
      <c r="B161" s="99"/>
      <c r="C161" s="43"/>
      <c r="D161" s="44"/>
      <c r="E161" s="250"/>
      <c r="F161" s="251"/>
      <c r="G161" s="252"/>
      <c r="H161" s="253"/>
      <c r="I161" s="254"/>
      <c r="J161" s="246"/>
      <c r="K161" s="247"/>
      <c r="L161" s="362"/>
      <c r="M161" s="362"/>
      <c r="N161" s="363"/>
      <c r="O161" s="364"/>
      <c r="P161" s="365"/>
      <c r="Q161" s="364"/>
      <c r="R161" s="363"/>
      <c r="S161" s="363"/>
      <c r="T161" s="363"/>
      <c r="U161" s="248"/>
      <c r="V161" s="502"/>
      <c r="W161" s="502"/>
      <c r="X161" s="502"/>
      <c r="Y161" s="366"/>
      <c r="Z161" s="367"/>
      <c r="AA161" s="526"/>
      <c r="AB161" s="536"/>
      <c r="AC161" s="548"/>
      <c r="AD161" s="363"/>
      <c r="AE161" s="363"/>
      <c r="AF161" s="363"/>
      <c r="AG161" s="363"/>
      <c r="AH161" s="363"/>
      <c r="AI161" s="363"/>
    </row>
    <row r="162" spans="2:35" s="41" customFormat="1" x14ac:dyDescent="0.3">
      <c r="B162" s="99"/>
      <c r="C162" s="43"/>
      <c r="D162" s="44"/>
      <c r="E162" s="250"/>
      <c r="F162" s="251"/>
      <c r="G162" s="252"/>
      <c r="H162" s="253"/>
      <c r="I162" s="254"/>
      <c r="J162" s="246"/>
      <c r="K162" s="247"/>
      <c r="L162" s="362"/>
      <c r="M162" s="362"/>
      <c r="N162" s="363"/>
      <c r="O162" s="364"/>
      <c r="P162" s="365"/>
      <c r="Q162" s="364"/>
      <c r="R162" s="363"/>
      <c r="S162" s="363"/>
      <c r="T162" s="363"/>
      <c r="U162" s="248"/>
      <c r="V162" s="502"/>
      <c r="W162" s="502"/>
      <c r="X162" s="502"/>
      <c r="Y162" s="366"/>
      <c r="Z162" s="367"/>
      <c r="AA162" s="526"/>
      <c r="AB162" s="536"/>
      <c r="AC162" s="548"/>
      <c r="AD162" s="363"/>
      <c r="AE162" s="363"/>
      <c r="AF162" s="363"/>
      <c r="AG162" s="363"/>
      <c r="AH162" s="363"/>
      <c r="AI162" s="363"/>
    </row>
    <row r="163" spans="2:35" s="41" customFormat="1" x14ac:dyDescent="0.3">
      <c r="B163" s="99"/>
      <c r="C163" s="43"/>
      <c r="D163" s="44"/>
      <c r="E163" s="250"/>
      <c r="F163" s="251"/>
      <c r="G163" s="252"/>
      <c r="H163" s="253"/>
      <c r="I163" s="254"/>
      <c r="J163" s="246"/>
      <c r="K163" s="247"/>
      <c r="L163" s="362"/>
      <c r="M163" s="362"/>
      <c r="N163" s="363"/>
      <c r="O163" s="364"/>
      <c r="P163" s="365"/>
      <c r="Q163" s="364"/>
      <c r="R163" s="363"/>
      <c r="S163" s="363"/>
      <c r="T163" s="363"/>
      <c r="U163" s="248"/>
      <c r="V163" s="502"/>
      <c r="W163" s="502"/>
      <c r="X163" s="502"/>
      <c r="Y163" s="366"/>
      <c r="Z163" s="367"/>
      <c r="AA163" s="526"/>
      <c r="AB163" s="536"/>
      <c r="AC163" s="548"/>
      <c r="AD163" s="363"/>
      <c r="AE163" s="363"/>
      <c r="AF163" s="363"/>
      <c r="AG163" s="363"/>
      <c r="AH163" s="363"/>
      <c r="AI163" s="363"/>
    </row>
    <row r="164" spans="2:35" s="41" customFormat="1" x14ac:dyDescent="0.3">
      <c r="B164" s="99"/>
      <c r="C164" s="43"/>
      <c r="D164" s="44"/>
      <c r="E164" s="250"/>
      <c r="F164" s="251"/>
      <c r="G164" s="252"/>
      <c r="H164" s="253"/>
      <c r="I164" s="254"/>
      <c r="J164" s="246"/>
      <c r="K164" s="247"/>
      <c r="L164" s="362"/>
      <c r="M164" s="362"/>
      <c r="N164" s="363"/>
      <c r="O164" s="364"/>
      <c r="P164" s="365"/>
      <c r="Q164" s="364"/>
      <c r="R164" s="363"/>
      <c r="S164" s="363"/>
      <c r="T164" s="363"/>
      <c r="U164" s="248"/>
      <c r="V164" s="502"/>
      <c r="W164" s="502"/>
      <c r="X164" s="502"/>
      <c r="Y164" s="366"/>
      <c r="Z164" s="367"/>
      <c r="AA164" s="526"/>
      <c r="AB164" s="536"/>
      <c r="AC164" s="548"/>
      <c r="AD164" s="363"/>
      <c r="AE164" s="363"/>
      <c r="AF164" s="363"/>
      <c r="AG164" s="363"/>
      <c r="AH164" s="363"/>
      <c r="AI164" s="363"/>
    </row>
    <row r="165" spans="2:35" s="41" customFormat="1" x14ac:dyDescent="0.3">
      <c r="B165" s="99"/>
      <c r="C165" s="43"/>
      <c r="D165" s="44"/>
      <c r="E165" s="250"/>
      <c r="F165" s="251"/>
      <c r="G165" s="252"/>
      <c r="H165" s="253"/>
      <c r="I165" s="254"/>
      <c r="J165" s="246"/>
      <c r="K165" s="247"/>
      <c r="L165" s="362"/>
      <c r="M165" s="362"/>
      <c r="N165" s="363"/>
      <c r="O165" s="364"/>
      <c r="P165" s="365"/>
      <c r="Q165" s="364"/>
      <c r="R165" s="363"/>
      <c r="S165" s="363"/>
      <c r="T165" s="363"/>
      <c r="U165" s="248"/>
      <c r="V165" s="502"/>
      <c r="W165" s="502"/>
      <c r="X165" s="502"/>
      <c r="Y165" s="366"/>
      <c r="Z165" s="367"/>
      <c r="AA165" s="526"/>
      <c r="AB165" s="536"/>
      <c r="AC165" s="548"/>
      <c r="AD165" s="363"/>
      <c r="AE165" s="363"/>
      <c r="AF165" s="363"/>
      <c r="AG165" s="363"/>
      <c r="AH165" s="363"/>
      <c r="AI165" s="363"/>
    </row>
    <row r="166" spans="2:35" s="41" customFormat="1" x14ac:dyDescent="0.3">
      <c r="B166" s="99"/>
      <c r="C166" s="43"/>
      <c r="D166" s="44"/>
      <c r="E166" s="250"/>
      <c r="F166" s="251"/>
      <c r="G166" s="252"/>
      <c r="H166" s="253"/>
      <c r="I166" s="254"/>
      <c r="J166" s="246"/>
      <c r="K166" s="247"/>
      <c r="L166" s="362"/>
      <c r="M166" s="362"/>
      <c r="N166" s="363"/>
      <c r="O166" s="364"/>
      <c r="P166" s="365"/>
      <c r="Q166" s="364"/>
      <c r="R166" s="363"/>
      <c r="S166" s="363"/>
      <c r="T166" s="363"/>
      <c r="U166" s="248"/>
      <c r="V166" s="502"/>
      <c r="W166" s="502"/>
      <c r="X166" s="502"/>
      <c r="Y166" s="366"/>
      <c r="Z166" s="367"/>
      <c r="AA166" s="526"/>
      <c r="AB166" s="536"/>
      <c r="AC166" s="548"/>
      <c r="AD166" s="363"/>
      <c r="AE166" s="363"/>
      <c r="AF166" s="363"/>
      <c r="AG166" s="363"/>
      <c r="AH166" s="363"/>
      <c r="AI166" s="363"/>
    </row>
    <row r="167" spans="2:35" s="41" customFormat="1" x14ac:dyDescent="0.3">
      <c r="B167" s="99"/>
      <c r="C167" s="43"/>
      <c r="D167" s="44"/>
      <c r="E167" s="250"/>
      <c r="F167" s="251"/>
      <c r="G167" s="252"/>
      <c r="H167" s="253"/>
      <c r="I167" s="254"/>
      <c r="J167" s="246"/>
      <c r="K167" s="247"/>
      <c r="L167" s="362"/>
      <c r="M167" s="362"/>
      <c r="N167" s="363"/>
      <c r="O167" s="364"/>
      <c r="P167" s="365"/>
      <c r="Q167" s="364"/>
      <c r="R167" s="363"/>
      <c r="S167" s="363"/>
      <c r="T167" s="363"/>
      <c r="U167" s="248"/>
      <c r="V167" s="502"/>
      <c r="W167" s="502"/>
      <c r="X167" s="502"/>
      <c r="Y167" s="366"/>
      <c r="Z167" s="367"/>
      <c r="AA167" s="526"/>
      <c r="AB167" s="536"/>
      <c r="AC167" s="548"/>
      <c r="AD167" s="363"/>
      <c r="AE167" s="363"/>
      <c r="AF167" s="363"/>
      <c r="AG167" s="363"/>
      <c r="AH167" s="363"/>
      <c r="AI167" s="363"/>
    </row>
    <row r="168" spans="2:35" s="41" customFormat="1" x14ac:dyDescent="0.3">
      <c r="B168" s="99"/>
      <c r="C168" s="43"/>
      <c r="D168" s="44"/>
      <c r="E168" s="250"/>
      <c r="F168" s="251"/>
      <c r="G168" s="252"/>
      <c r="H168" s="253"/>
      <c r="I168" s="254"/>
      <c r="J168" s="246"/>
      <c r="K168" s="247"/>
      <c r="L168" s="362"/>
      <c r="M168" s="362"/>
      <c r="N168" s="363"/>
      <c r="O168" s="364"/>
      <c r="P168" s="365"/>
      <c r="Q168" s="364"/>
      <c r="R168" s="363"/>
      <c r="S168" s="363"/>
      <c r="T168" s="363"/>
      <c r="U168" s="248"/>
      <c r="V168" s="502"/>
      <c r="W168" s="502"/>
      <c r="X168" s="502"/>
      <c r="Y168" s="366"/>
      <c r="Z168" s="367"/>
      <c r="AA168" s="526"/>
      <c r="AB168" s="536"/>
      <c r="AC168" s="548"/>
      <c r="AD168" s="363"/>
      <c r="AE168" s="363"/>
      <c r="AF168" s="363"/>
      <c r="AG168" s="363"/>
      <c r="AH168" s="363"/>
      <c r="AI168" s="363"/>
    </row>
    <row r="169" spans="2:35" s="41" customFormat="1" x14ac:dyDescent="0.3">
      <c r="B169" s="99"/>
      <c r="C169" s="43"/>
      <c r="D169" s="44"/>
      <c r="E169" s="250"/>
      <c r="F169" s="251"/>
      <c r="G169" s="252"/>
      <c r="H169" s="253"/>
      <c r="I169" s="254"/>
      <c r="J169" s="246"/>
      <c r="K169" s="247"/>
      <c r="L169" s="362"/>
      <c r="M169" s="362"/>
      <c r="N169" s="363"/>
      <c r="O169" s="364"/>
      <c r="P169" s="365"/>
      <c r="Q169" s="364"/>
      <c r="R169" s="363"/>
      <c r="S169" s="363"/>
      <c r="T169" s="363"/>
      <c r="U169" s="248"/>
      <c r="V169" s="502"/>
      <c r="W169" s="502"/>
      <c r="X169" s="502"/>
      <c r="Y169" s="366"/>
      <c r="Z169" s="367"/>
      <c r="AA169" s="526"/>
      <c r="AB169" s="536"/>
      <c r="AC169" s="548"/>
      <c r="AD169" s="363"/>
      <c r="AE169" s="363"/>
      <c r="AF169" s="363"/>
      <c r="AG169" s="363"/>
      <c r="AH169" s="363"/>
      <c r="AI169" s="363"/>
    </row>
    <row r="170" spans="2:35" s="41" customFormat="1" x14ac:dyDescent="0.3">
      <c r="B170" s="99"/>
      <c r="C170" s="43"/>
      <c r="D170" s="44"/>
      <c r="E170" s="250"/>
      <c r="F170" s="251"/>
      <c r="G170" s="252"/>
      <c r="H170" s="253"/>
      <c r="I170" s="254"/>
      <c r="J170" s="246"/>
      <c r="K170" s="247"/>
      <c r="L170" s="362"/>
      <c r="M170" s="362"/>
      <c r="N170" s="363"/>
      <c r="O170" s="364"/>
      <c r="P170" s="365"/>
      <c r="Q170" s="364"/>
      <c r="R170" s="363"/>
      <c r="S170" s="363"/>
      <c r="T170" s="363"/>
      <c r="U170" s="248"/>
      <c r="V170" s="502"/>
      <c r="W170" s="502"/>
      <c r="X170" s="502"/>
      <c r="Y170" s="366"/>
      <c r="Z170" s="367"/>
      <c r="AA170" s="526"/>
      <c r="AB170" s="536"/>
      <c r="AC170" s="548"/>
      <c r="AD170" s="363"/>
      <c r="AE170" s="363"/>
      <c r="AF170" s="363"/>
      <c r="AG170" s="363"/>
      <c r="AH170" s="363"/>
      <c r="AI170" s="363"/>
    </row>
    <row r="171" spans="2:35" s="41" customFormat="1" x14ac:dyDescent="0.3">
      <c r="B171" s="99"/>
      <c r="C171" s="43"/>
      <c r="D171" s="44"/>
      <c r="E171" s="250"/>
      <c r="F171" s="251"/>
      <c r="G171" s="252"/>
      <c r="H171" s="253"/>
      <c r="I171" s="254"/>
      <c r="J171" s="246"/>
      <c r="K171" s="247"/>
      <c r="L171" s="362"/>
      <c r="M171" s="362"/>
      <c r="N171" s="363"/>
      <c r="O171" s="364"/>
      <c r="P171" s="365"/>
      <c r="Q171" s="364"/>
      <c r="R171" s="363"/>
      <c r="S171" s="363"/>
      <c r="T171" s="363"/>
      <c r="U171" s="248"/>
      <c r="V171" s="502"/>
      <c r="W171" s="502"/>
      <c r="X171" s="502"/>
      <c r="Y171" s="366"/>
      <c r="Z171" s="367"/>
      <c r="AA171" s="526"/>
      <c r="AB171" s="536"/>
      <c r="AC171" s="548"/>
      <c r="AD171" s="363"/>
      <c r="AE171" s="363"/>
      <c r="AF171" s="363"/>
      <c r="AG171" s="363"/>
      <c r="AH171" s="363"/>
      <c r="AI171" s="363"/>
    </row>
    <row r="172" spans="2:35" s="41" customFormat="1" x14ac:dyDescent="0.3">
      <c r="B172" s="99"/>
      <c r="C172" s="51"/>
      <c r="D172" s="44"/>
      <c r="E172" s="250"/>
      <c r="F172" s="251"/>
      <c r="G172" s="252"/>
      <c r="H172" s="253"/>
      <c r="I172" s="254"/>
      <c r="J172" s="246"/>
      <c r="K172" s="247"/>
      <c r="L172" s="362"/>
      <c r="M172" s="362"/>
      <c r="N172" s="363"/>
      <c r="O172" s="364"/>
      <c r="P172" s="365"/>
      <c r="Q172" s="364"/>
      <c r="R172" s="363"/>
      <c r="S172" s="363"/>
      <c r="T172" s="363"/>
      <c r="U172" s="248"/>
      <c r="V172" s="502"/>
      <c r="W172" s="502"/>
      <c r="X172" s="502"/>
      <c r="Y172" s="366"/>
      <c r="Z172" s="367"/>
      <c r="AA172" s="526"/>
      <c r="AB172" s="536"/>
      <c r="AC172" s="548"/>
      <c r="AD172" s="363"/>
      <c r="AE172" s="363"/>
      <c r="AF172" s="363"/>
      <c r="AG172" s="363"/>
      <c r="AH172" s="363"/>
      <c r="AI172" s="363"/>
    </row>
    <row r="173" spans="2:35" s="41" customFormat="1" x14ac:dyDescent="0.3">
      <c r="B173" s="99"/>
      <c r="C173" s="51"/>
      <c r="D173" s="44"/>
      <c r="E173" s="250"/>
      <c r="F173" s="251"/>
      <c r="G173" s="252"/>
      <c r="H173" s="253"/>
      <c r="I173" s="254"/>
      <c r="J173" s="246"/>
      <c r="K173" s="247"/>
      <c r="L173" s="362"/>
      <c r="M173" s="362"/>
      <c r="N173" s="363"/>
      <c r="O173" s="364"/>
      <c r="P173" s="365"/>
      <c r="Q173" s="364"/>
      <c r="R173" s="363"/>
      <c r="S173" s="363"/>
      <c r="T173" s="363"/>
      <c r="U173" s="248"/>
      <c r="V173" s="502"/>
      <c r="W173" s="502"/>
      <c r="X173" s="502"/>
      <c r="Y173" s="366"/>
      <c r="Z173" s="367"/>
      <c r="AA173" s="526"/>
      <c r="AB173" s="536"/>
      <c r="AC173" s="548"/>
      <c r="AD173" s="363"/>
      <c r="AE173" s="363"/>
      <c r="AF173" s="363"/>
      <c r="AG173" s="363"/>
      <c r="AH173" s="363"/>
      <c r="AI173" s="363"/>
    </row>
    <row r="174" spans="2:35" s="41" customFormat="1" x14ac:dyDescent="0.3">
      <c r="B174" s="99"/>
      <c r="C174" s="52"/>
      <c r="D174" s="53"/>
      <c r="E174" s="255"/>
      <c r="F174" s="256"/>
      <c r="G174" s="257"/>
      <c r="H174" s="258"/>
      <c r="I174" s="259"/>
      <c r="J174" s="260"/>
      <c r="K174" s="261"/>
      <c r="L174" s="368"/>
      <c r="M174" s="368"/>
      <c r="N174" s="369"/>
      <c r="O174" s="364"/>
      <c r="P174" s="365"/>
      <c r="Q174" s="364"/>
      <c r="R174" s="369"/>
      <c r="S174" s="369"/>
      <c r="T174" s="369"/>
      <c r="U174" s="262"/>
      <c r="V174" s="270"/>
      <c r="W174" s="270"/>
      <c r="X174" s="270"/>
      <c r="Y174" s="366"/>
      <c r="Z174" s="367"/>
      <c r="AA174" s="526"/>
      <c r="AB174" s="536"/>
      <c r="AC174" s="548"/>
      <c r="AD174" s="369"/>
      <c r="AE174" s="369"/>
      <c r="AF174" s="369"/>
      <c r="AG174" s="369"/>
      <c r="AH174" s="369"/>
      <c r="AI174" s="369"/>
    </row>
    <row r="175" spans="2:35" s="41" customFormat="1" x14ac:dyDescent="0.3">
      <c r="B175" s="99"/>
      <c r="C175" s="47"/>
      <c r="D175" s="44"/>
      <c r="E175" s="250"/>
      <c r="F175" s="251"/>
      <c r="G175" s="252"/>
      <c r="H175" s="253"/>
      <c r="I175" s="254"/>
      <c r="J175" s="246"/>
      <c r="K175" s="247"/>
      <c r="L175" s="362"/>
      <c r="M175" s="362"/>
      <c r="N175" s="363"/>
      <c r="O175" s="364"/>
      <c r="P175" s="365"/>
      <c r="Q175" s="364"/>
      <c r="R175" s="363"/>
      <c r="S175" s="363"/>
      <c r="T175" s="363"/>
      <c r="U175" s="248"/>
      <c r="V175" s="502"/>
      <c r="W175" s="502"/>
      <c r="X175" s="502"/>
      <c r="Y175" s="366"/>
      <c r="Z175" s="367"/>
      <c r="AA175" s="526"/>
      <c r="AB175" s="536"/>
      <c r="AC175" s="548"/>
      <c r="AD175" s="363"/>
      <c r="AE175" s="363"/>
      <c r="AF175" s="363"/>
      <c r="AG175" s="363"/>
      <c r="AH175" s="363"/>
      <c r="AI175" s="363"/>
    </row>
    <row r="176" spans="2:35" s="41" customFormat="1" x14ac:dyDescent="0.3">
      <c r="B176" s="99"/>
      <c r="C176" s="51"/>
      <c r="D176" s="53"/>
      <c r="E176" s="250"/>
      <c r="F176" s="251"/>
      <c r="G176" s="252"/>
      <c r="H176" s="253"/>
      <c r="I176" s="254"/>
      <c r="J176" s="246"/>
      <c r="K176" s="247"/>
      <c r="L176" s="362"/>
      <c r="M176" s="362"/>
      <c r="N176" s="363"/>
      <c r="O176" s="364"/>
      <c r="P176" s="365"/>
      <c r="Q176" s="364"/>
      <c r="R176" s="363"/>
      <c r="S176" s="363"/>
      <c r="T176" s="363"/>
      <c r="U176" s="248"/>
      <c r="V176" s="502"/>
      <c r="W176" s="502"/>
      <c r="X176" s="502"/>
      <c r="Y176" s="366"/>
      <c r="Z176" s="367"/>
      <c r="AA176" s="526"/>
      <c r="AB176" s="536"/>
      <c r="AC176" s="548"/>
      <c r="AD176" s="363"/>
      <c r="AE176" s="363"/>
      <c r="AF176" s="363"/>
      <c r="AG176" s="363"/>
      <c r="AH176" s="363"/>
      <c r="AI176" s="363"/>
    </row>
    <row r="177" spans="2:35" s="41" customFormat="1" x14ac:dyDescent="0.3">
      <c r="B177" s="99"/>
      <c r="C177" s="51"/>
      <c r="D177" s="53"/>
      <c r="E177" s="250"/>
      <c r="F177" s="251"/>
      <c r="G177" s="252"/>
      <c r="H177" s="253"/>
      <c r="I177" s="254"/>
      <c r="J177" s="246"/>
      <c r="K177" s="247"/>
      <c r="L177" s="362"/>
      <c r="M177" s="362"/>
      <c r="N177" s="363"/>
      <c r="O177" s="364"/>
      <c r="P177" s="365"/>
      <c r="Q177" s="364"/>
      <c r="R177" s="363"/>
      <c r="S177" s="363"/>
      <c r="T177" s="363"/>
      <c r="U177" s="248"/>
      <c r="V177" s="502"/>
      <c r="W177" s="502"/>
      <c r="X177" s="502"/>
      <c r="Y177" s="366"/>
      <c r="Z177" s="367"/>
      <c r="AA177" s="526"/>
      <c r="AB177" s="536"/>
      <c r="AC177" s="548"/>
      <c r="AD177" s="363"/>
      <c r="AE177" s="363"/>
      <c r="AF177" s="363"/>
      <c r="AG177" s="363"/>
      <c r="AH177" s="363"/>
      <c r="AI177" s="363"/>
    </row>
    <row r="178" spans="2:35" s="41" customFormat="1" x14ac:dyDescent="0.3">
      <c r="B178" s="99"/>
      <c r="C178" s="51"/>
      <c r="D178" s="44"/>
      <c r="E178" s="250"/>
      <c r="F178" s="251"/>
      <c r="G178" s="252"/>
      <c r="H178" s="253"/>
      <c r="I178" s="254"/>
      <c r="J178" s="246"/>
      <c r="K178" s="247"/>
      <c r="L178" s="362"/>
      <c r="M178" s="362"/>
      <c r="N178" s="363"/>
      <c r="O178" s="364"/>
      <c r="P178" s="365"/>
      <c r="Q178" s="364"/>
      <c r="R178" s="363"/>
      <c r="S178" s="363"/>
      <c r="T178" s="363"/>
      <c r="U178" s="248"/>
      <c r="V178" s="502"/>
      <c r="W178" s="502"/>
      <c r="X178" s="502"/>
      <c r="Y178" s="366"/>
      <c r="Z178" s="367"/>
      <c r="AA178" s="526"/>
      <c r="AB178" s="536"/>
      <c r="AC178" s="548"/>
      <c r="AD178" s="363"/>
      <c r="AE178" s="363"/>
      <c r="AF178" s="363"/>
      <c r="AG178" s="363"/>
      <c r="AH178" s="363"/>
      <c r="AI178" s="363"/>
    </row>
    <row r="179" spans="2:35" s="41" customFormat="1" x14ac:dyDescent="0.3">
      <c r="B179" s="99"/>
      <c r="C179" s="43"/>
      <c r="D179" s="53"/>
      <c r="E179" s="250"/>
      <c r="F179" s="251"/>
      <c r="G179" s="252"/>
      <c r="H179" s="253"/>
      <c r="I179" s="254"/>
      <c r="J179" s="246"/>
      <c r="K179" s="247"/>
      <c r="L179" s="362"/>
      <c r="M179" s="362"/>
      <c r="N179" s="363"/>
      <c r="O179" s="364"/>
      <c r="P179" s="365"/>
      <c r="Q179" s="364"/>
      <c r="R179" s="363"/>
      <c r="S179" s="363"/>
      <c r="T179" s="363"/>
      <c r="U179" s="248"/>
      <c r="V179" s="502"/>
      <c r="W179" s="502"/>
      <c r="X179" s="502"/>
      <c r="Y179" s="366"/>
      <c r="Z179" s="367"/>
      <c r="AA179" s="526"/>
      <c r="AB179" s="536"/>
      <c r="AC179" s="548"/>
      <c r="AD179" s="363"/>
      <c r="AE179" s="363"/>
      <c r="AF179" s="363"/>
      <c r="AG179" s="363"/>
      <c r="AH179" s="363"/>
      <c r="AI179" s="363"/>
    </row>
    <row r="180" spans="2:35" s="41" customFormat="1" x14ac:dyDescent="0.3">
      <c r="B180" s="99"/>
      <c r="C180" s="43"/>
      <c r="D180" s="53"/>
      <c r="E180" s="250"/>
      <c r="F180" s="251"/>
      <c r="G180" s="252"/>
      <c r="H180" s="253"/>
      <c r="I180" s="254"/>
      <c r="J180" s="246"/>
      <c r="K180" s="247"/>
      <c r="L180" s="362"/>
      <c r="M180" s="362"/>
      <c r="N180" s="363"/>
      <c r="O180" s="364"/>
      <c r="P180" s="365"/>
      <c r="Q180" s="364"/>
      <c r="R180" s="363"/>
      <c r="S180" s="363"/>
      <c r="T180" s="363"/>
      <c r="U180" s="248"/>
      <c r="V180" s="502"/>
      <c r="W180" s="502"/>
      <c r="X180" s="502"/>
      <c r="Y180" s="366"/>
      <c r="Z180" s="367"/>
      <c r="AA180" s="526"/>
      <c r="AB180" s="536"/>
      <c r="AC180" s="548"/>
      <c r="AD180" s="363"/>
      <c r="AE180" s="363"/>
      <c r="AF180" s="363"/>
      <c r="AG180" s="363"/>
      <c r="AH180" s="363"/>
      <c r="AI180" s="363"/>
    </row>
    <row r="181" spans="2:35" s="41" customFormat="1" x14ac:dyDescent="0.3">
      <c r="B181" s="99"/>
      <c r="C181" s="43"/>
      <c r="D181" s="44"/>
      <c r="E181" s="250"/>
      <c r="F181" s="251"/>
      <c r="G181" s="252"/>
      <c r="H181" s="253"/>
      <c r="I181" s="254"/>
      <c r="J181" s="246"/>
      <c r="K181" s="247"/>
      <c r="L181" s="362"/>
      <c r="M181" s="362"/>
      <c r="N181" s="363"/>
      <c r="O181" s="364"/>
      <c r="P181" s="365"/>
      <c r="Q181" s="364"/>
      <c r="R181" s="363"/>
      <c r="S181" s="363"/>
      <c r="T181" s="363"/>
      <c r="U181" s="248"/>
      <c r="V181" s="502"/>
      <c r="W181" s="502"/>
      <c r="X181" s="502"/>
      <c r="Y181" s="366"/>
      <c r="Z181" s="367"/>
      <c r="AA181" s="526"/>
      <c r="AB181" s="536"/>
      <c r="AC181" s="548"/>
      <c r="AD181" s="363"/>
      <c r="AE181" s="363"/>
      <c r="AF181" s="363"/>
      <c r="AG181" s="363"/>
      <c r="AH181" s="363"/>
      <c r="AI181" s="363"/>
    </row>
    <row r="182" spans="2:35" s="41" customFormat="1" x14ac:dyDescent="0.3">
      <c r="B182" s="99"/>
      <c r="C182" s="43"/>
      <c r="D182" s="53"/>
      <c r="E182" s="250"/>
      <c r="F182" s="251"/>
      <c r="G182" s="252"/>
      <c r="H182" s="253"/>
      <c r="I182" s="254"/>
      <c r="J182" s="246"/>
      <c r="K182" s="247"/>
      <c r="L182" s="362"/>
      <c r="M182" s="362"/>
      <c r="N182" s="363"/>
      <c r="O182" s="364"/>
      <c r="P182" s="365"/>
      <c r="Q182" s="364"/>
      <c r="R182" s="363"/>
      <c r="S182" s="363"/>
      <c r="T182" s="363"/>
      <c r="U182" s="248"/>
      <c r="V182" s="502"/>
      <c r="W182" s="502"/>
      <c r="X182" s="502"/>
      <c r="Y182" s="366"/>
      <c r="Z182" s="367"/>
      <c r="AA182" s="526"/>
      <c r="AB182" s="536"/>
      <c r="AC182" s="548"/>
      <c r="AD182" s="363"/>
      <c r="AE182" s="363"/>
      <c r="AF182" s="363"/>
      <c r="AG182" s="363"/>
      <c r="AH182" s="363"/>
      <c r="AI182" s="363"/>
    </row>
    <row r="183" spans="2:35" s="41" customFormat="1" x14ac:dyDescent="0.3">
      <c r="B183" s="99"/>
      <c r="C183" s="43"/>
      <c r="D183" s="53"/>
      <c r="E183" s="250"/>
      <c r="F183" s="251"/>
      <c r="G183" s="252"/>
      <c r="H183" s="253"/>
      <c r="I183" s="254"/>
      <c r="J183" s="246"/>
      <c r="K183" s="247"/>
      <c r="L183" s="362"/>
      <c r="M183" s="362"/>
      <c r="N183" s="363"/>
      <c r="O183" s="364"/>
      <c r="P183" s="365"/>
      <c r="Q183" s="364"/>
      <c r="R183" s="363"/>
      <c r="S183" s="363"/>
      <c r="T183" s="363"/>
      <c r="U183" s="248"/>
      <c r="V183" s="502"/>
      <c r="W183" s="502"/>
      <c r="X183" s="502"/>
      <c r="Y183" s="366"/>
      <c r="Z183" s="367"/>
      <c r="AA183" s="526"/>
      <c r="AB183" s="536"/>
      <c r="AC183" s="548"/>
      <c r="AD183" s="363"/>
      <c r="AE183" s="363"/>
      <c r="AF183" s="363"/>
      <c r="AG183" s="363"/>
      <c r="AH183" s="363"/>
      <c r="AI183" s="363"/>
    </row>
    <row r="184" spans="2:35" s="41" customFormat="1" x14ac:dyDescent="0.3">
      <c r="B184" s="99"/>
      <c r="C184" s="43"/>
      <c r="D184" s="44"/>
      <c r="E184" s="250"/>
      <c r="F184" s="251"/>
      <c r="G184" s="252"/>
      <c r="H184" s="253"/>
      <c r="I184" s="254"/>
      <c r="J184" s="246"/>
      <c r="K184" s="247"/>
      <c r="L184" s="362"/>
      <c r="M184" s="362"/>
      <c r="N184" s="363"/>
      <c r="O184" s="364"/>
      <c r="P184" s="365"/>
      <c r="Q184" s="364"/>
      <c r="R184" s="363"/>
      <c r="S184" s="363"/>
      <c r="T184" s="363"/>
      <c r="U184" s="248"/>
      <c r="V184" s="502"/>
      <c r="W184" s="502"/>
      <c r="X184" s="502"/>
      <c r="Y184" s="366"/>
      <c r="Z184" s="367"/>
      <c r="AA184" s="526"/>
      <c r="AB184" s="536"/>
      <c r="AC184" s="548"/>
      <c r="AD184" s="363"/>
      <c r="AE184" s="363"/>
      <c r="AF184" s="363"/>
      <c r="AG184" s="363"/>
      <c r="AH184" s="363"/>
      <c r="AI184" s="363"/>
    </row>
    <row r="185" spans="2:35" s="41" customFormat="1" x14ac:dyDescent="0.3">
      <c r="B185" s="99"/>
      <c r="C185" s="43"/>
      <c r="D185" s="53"/>
      <c r="E185" s="250"/>
      <c r="F185" s="251"/>
      <c r="G185" s="252"/>
      <c r="H185" s="253"/>
      <c r="I185" s="254"/>
      <c r="J185" s="246"/>
      <c r="K185" s="247"/>
      <c r="L185" s="362"/>
      <c r="M185" s="362"/>
      <c r="N185" s="363"/>
      <c r="O185" s="364"/>
      <c r="P185" s="365"/>
      <c r="Q185" s="364"/>
      <c r="R185" s="363"/>
      <c r="S185" s="363"/>
      <c r="T185" s="363"/>
      <c r="U185" s="248"/>
      <c r="V185" s="502"/>
      <c r="W185" s="502"/>
      <c r="X185" s="502"/>
      <c r="Y185" s="366"/>
      <c r="Z185" s="367"/>
      <c r="AA185" s="526"/>
      <c r="AB185" s="536"/>
      <c r="AC185" s="548"/>
      <c r="AD185" s="363"/>
      <c r="AE185" s="363"/>
      <c r="AF185" s="363"/>
      <c r="AG185" s="363"/>
      <c r="AH185" s="363"/>
      <c r="AI185" s="363"/>
    </row>
    <row r="186" spans="2:35" s="41" customFormat="1" x14ac:dyDescent="0.3">
      <c r="B186" s="99"/>
      <c r="C186" s="51"/>
      <c r="D186" s="53"/>
      <c r="E186" s="250"/>
      <c r="F186" s="251"/>
      <c r="G186" s="252"/>
      <c r="H186" s="253"/>
      <c r="I186" s="254"/>
      <c r="J186" s="246"/>
      <c r="K186" s="247"/>
      <c r="L186" s="362"/>
      <c r="M186" s="362"/>
      <c r="N186" s="363"/>
      <c r="O186" s="364"/>
      <c r="P186" s="365"/>
      <c r="Q186" s="364"/>
      <c r="R186" s="363"/>
      <c r="S186" s="363"/>
      <c r="T186" s="363"/>
      <c r="U186" s="248"/>
      <c r="V186" s="502"/>
      <c r="W186" s="502"/>
      <c r="X186" s="502"/>
      <c r="Y186" s="366"/>
      <c r="Z186" s="367"/>
      <c r="AA186" s="526"/>
      <c r="AB186" s="536"/>
      <c r="AC186" s="548"/>
      <c r="AD186" s="363"/>
      <c r="AE186" s="363"/>
      <c r="AF186" s="363"/>
      <c r="AG186" s="363"/>
      <c r="AH186" s="363"/>
      <c r="AI186" s="363"/>
    </row>
    <row r="187" spans="2:35" s="41" customFormat="1" x14ac:dyDescent="0.3">
      <c r="B187" s="99"/>
      <c r="C187" s="50"/>
      <c r="D187" s="44"/>
      <c r="E187" s="250"/>
      <c r="F187" s="251"/>
      <c r="G187" s="252"/>
      <c r="H187" s="253"/>
      <c r="I187" s="254"/>
      <c r="J187" s="246"/>
      <c r="K187" s="247"/>
      <c r="L187" s="362"/>
      <c r="M187" s="362"/>
      <c r="N187" s="363"/>
      <c r="O187" s="364"/>
      <c r="P187" s="365"/>
      <c r="Q187" s="364"/>
      <c r="R187" s="363"/>
      <c r="S187" s="363"/>
      <c r="T187" s="363"/>
      <c r="U187" s="248"/>
      <c r="V187" s="502"/>
      <c r="W187" s="502"/>
      <c r="X187" s="502"/>
      <c r="Y187" s="366"/>
      <c r="Z187" s="367"/>
      <c r="AA187" s="526"/>
      <c r="AB187" s="536"/>
      <c r="AC187" s="548"/>
      <c r="AD187" s="363"/>
      <c r="AE187" s="363"/>
      <c r="AF187" s="363"/>
      <c r="AG187" s="363"/>
      <c r="AH187" s="363"/>
      <c r="AI187" s="363"/>
    </row>
    <row r="188" spans="2:35" s="41" customFormat="1" x14ac:dyDescent="0.3">
      <c r="B188" s="99"/>
      <c r="C188" s="51"/>
      <c r="D188" s="53"/>
      <c r="E188" s="250"/>
      <c r="F188" s="251"/>
      <c r="G188" s="252"/>
      <c r="H188" s="253"/>
      <c r="I188" s="254"/>
      <c r="J188" s="246"/>
      <c r="K188" s="247"/>
      <c r="L188" s="362"/>
      <c r="M188" s="362"/>
      <c r="N188" s="363"/>
      <c r="O188" s="364"/>
      <c r="P188" s="365"/>
      <c r="Q188" s="364"/>
      <c r="R188" s="363"/>
      <c r="S188" s="363"/>
      <c r="T188" s="363"/>
      <c r="U188" s="248"/>
      <c r="V188" s="502"/>
      <c r="W188" s="502"/>
      <c r="X188" s="502"/>
      <c r="Y188" s="366"/>
      <c r="Z188" s="367"/>
      <c r="AA188" s="526"/>
      <c r="AB188" s="536"/>
      <c r="AC188" s="548"/>
      <c r="AD188" s="363"/>
      <c r="AE188" s="363"/>
      <c r="AF188" s="363"/>
      <c r="AG188" s="363"/>
      <c r="AH188" s="363"/>
      <c r="AI188" s="363"/>
    </row>
    <row r="189" spans="2:35" s="41" customFormat="1" x14ac:dyDescent="0.3">
      <c r="B189" s="99"/>
      <c r="C189" s="51"/>
      <c r="D189" s="53"/>
      <c r="E189" s="250"/>
      <c r="F189" s="251"/>
      <c r="G189" s="252"/>
      <c r="H189" s="253"/>
      <c r="I189" s="254"/>
      <c r="J189" s="246"/>
      <c r="K189" s="247"/>
      <c r="L189" s="362"/>
      <c r="M189" s="362"/>
      <c r="N189" s="363"/>
      <c r="O189" s="364"/>
      <c r="P189" s="365"/>
      <c r="Q189" s="364"/>
      <c r="R189" s="363"/>
      <c r="S189" s="363"/>
      <c r="T189" s="363"/>
      <c r="U189" s="248"/>
      <c r="V189" s="502"/>
      <c r="W189" s="502"/>
      <c r="X189" s="502"/>
      <c r="Y189" s="366"/>
      <c r="Z189" s="367"/>
      <c r="AA189" s="526"/>
      <c r="AB189" s="536"/>
      <c r="AC189" s="548"/>
      <c r="AD189" s="363"/>
      <c r="AE189" s="363"/>
      <c r="AF189" s="363"/>
      <c r="AG189" s="363"/>
      <c r="AH189" s="363"/>
      <c r="AI189" s="363"/>
    </row>
    <row r="190" spans="2:35" s="41" customFormat="1" x14ac:dyDescent="0.3">
      <c r="B190" s="99"/>
      <c r="C190" s="43"/>
      <c r="D190" s="44"/>
      <c r="E190" s="250"/>
      <c r="F190" s="251"/>
      <c r="G190" s="252"/>
      <c r="H190" s="253"/>
      <c r="I190" s="254"/>
      <c r="J190" s="246"/>
      <c r="K190" s="247"/>
      <c r="L190" s="362"/>
      <c r="M190" s="362"/>
      <c r="N190" s="363"/>
      <c r="O190" s="364"/>
      <c r="P190" s="365"/>
      <c r="Q190" s="364"/>
      <c r="R190" s="363"/>
      <c r="S190" s="363"/>
      <c r="T190" s="363"/>
      <c r="U190" s="248"/>
      <c r="V190" s="502"/>
      <c r="W190" s="502"/>
      <c r="X190" s="502"/>
      <c r="Y190" s="366"/>
      <c r="Z190" s="367"/>
      <c r="AA190" s="526"/>
      <c r="AB190" s="536"/>
      <c r="AC190" s="548"/>
      <c r="AD190" s="363"/>
      <c r="AE190" s="363"/>
      <c r="AF190" s="363"/>
      <c r="AG190" s="363"/>
      <c r="AH190" s="363"/>
      <c r="AI190" s="363"/>
    </row>
    <row r="191" spans="2:35" s="41" customFormat="1" x14ac:dyDescent="0.3">
      <c r="B191" s="99"/>
      <c r="C191" s="43"/>
      <c r="D191" s="53"/>
      <c r="E191" s="250"/>
      <c r="F191" s="251"/>
      <c r="G191" s="252"/>
      <c r="H191" s="253"/>
      <c r="I191" s="254"/>
      <c r="J191" s="246"/>
      <c r="K191" s="247"/>
      <c r="L191" s="362"/>
      <c r="M191" s="362"/>
      <c r="N191" s="363"/>
      <c r="O191" s="364"/>
      <c r="P191" s="365"/>
      <c r="Q191" s="364"/>
      <c r="R191" s="363"/>
      <c r="S191" s="363"/>
      <c r="T191" s="363"/>
      <c r="U191" s="248"/>
      <c r="V191" s="502"/>
      <c r="W191" s="502"/>
      <c r="X191" s="502"/>
      <c r="Y191" s="366"/>
      <c r="Z191" s="367"/>
      <c r="AA191" s="526"/>
      <c r="AB191" s="536"/>
      <c r="AC191" s="548"/>
      <c r="AD191" s="363"/>
      <c r="AE191" s="363"/>
      <c r="AF191" s="363"/>
      <c r="AG191" s="363"/>
      <c r="AH191" s="363"/>
      <c r="AI191" s="363"/>
    </row>
    <row r="192" spans="2:35" s="41" customFormat="1" x14ac:dyDescent="0.3">
      <c r="B192" s="99"/>
      <c r="C192" s="43"/>
      <c r="D192" s="53"/>
      <c r="E192" s="250"/>
      <c r="F192" s="251"/>
      <c r="G192" s="252"/>
      <c r="H192" s="253"/>
      <c r="I192" s="254"/>
      <c r="J192" s="246"/>
      <c r="K192" s="247"/>
      <c r="L192" s="362"/>
      <c r="M192" s="362"/>
      <c r="N192" s="363"/>
      <c r="O192" s="364"/>
      <c r="P192" s="365"/>
      <c r="Q192" s="364"/>
      <c r="R192" s="363"/>
      <c r="S192" s="363"/>
      <c r="T192" s="363"/>
      <c r="U192" s="248"/>
      <c r="V192" s="502"/>
      <c r="W192" s="502"/>
      <c r="X192" s="502"/>
      <c r="Y192" s="366"/>
      <c r="Z192" s="367"/>
      <c r="AA192" s="526"/>
      <c r="AB192" s="536"/>
      <c r="AC192" s="548"/>
      <c r="AD192" s="363"/>
      <c r="AE192" s="363"/>
      <c r="AF192" s="363"/>
      <c r="AG192" s="363"/>
      <c r="AH192" s="363"/>
      <c r="AI192" s="363"/>
    </row>
    <row r="193" spans="2:35" s="41" customFormat="1" x14ac:dyDescent="0.3">
      <c r="B193" s="99"/>
      <c r="C193" s="43"/>
      <c r="D193" s="44"/>
      <c r="E193" s="250"/>
      <c r="F193" s="251"/>
      <c r="G193" s="252"/>
      <c r="H193" s="253"/>
      <c r="I193" s="254"/>
      <c r="J193" s="246"/>
      <c r="K193" s="247"/>
      <c r="L193" s="362"/>
      <c r="M193" s="362"/>
      <c r="N193" s="363"/>
      <c r="O193" s="364"/>
      <c r="P193" s="365"/>
      <c r="Q193" s="364"/>
      <c r="R193" s="363"/>
      <c r="S193" s="363"/>
      <c r="T193" s="363"/>
      <c r="U193" s="248"/>
      <c r="V193" s="502"/>
      <c r="W193" s="502"/>
      <c r="X193" s="502"/>
      <c r="Y193" s="366"/>
      <c r="Z193" s="367"/>
      <c r="AA193" s="526"/>
      <c r="AB193" s="536"/>
      <c r="AC193" s="548"/>
      <c r="AD193" s="363"/>
      <c r="AE193" s="363"/>
      <c r="AF193" s="363"/>
      <c r="AG193" s="363"/>
      <c r="AH193" s="363"/>
      <c r="AI193" s="363"/>
    </row>
    <row r="194" spans="2:35" s="41" customFormat="1" x14ac:dyDescent="0.3">
      <c r="B194" s="99"/>
      <c r="C194" s="43"/>
      <c r="D194" s="53"/>
      <c r="E194" s="250"/>
      <c r="F194" s="251"/>
      <c r="G194" s="252"/>
      <c r="H194" s="253"/>
      <c r="I194" s="254"/>
      <c r="J194" s="246"/>
      <c r="K194" s="247"/>
      <c r="L194" s="362"/>
      <c r="M194" s="362"/>
      <c r="N194" s="363"/>
      <c r="O194" s="364"/>
      <c r="P194" s="365"/>
      <c r="Q194" s="364"/>
      <c r="R194" s="363"/>
      <c r="S194" s="363"/>
      <c r="T194" s="363"/>
      <c r="U194" s="248"/>
      <c r="V194" s="502"/>
      <c r="W194" s="502"/>
      <c r="X194" s="502"/>
      <c r="Y194" s="366"/>
      <c r="Z194" s="367"/>
      <c r="AA194" s="526"/>
      <c r="AB194" s="536"/>
      <c r="AC194" s="548"/>
      <c r="AD194" s="363"/>
      <c r="AE194" s="363"/>
      <c r="AF194" s="363"/>
      <c r="AG194" s="363"/>
      <c r="AH194" s="363"/>
      <c r="AI194" s="363"/>
    </row>
    <row r="195" spans="2:35" s="41" customFormat="1" x14ac:dyDescent="0.3">
      <c r="B195" s="99"/>
      <c r="C195" s="43"/>
      <c r="D195" s="53"/>
      <c r="E195" s="250"/>
      <c r="F195" s="251"/>
      <c r="G195" s="252"/>
      <c r="H195" s="253"/>
      <c r="I195" s="254"/>
      <c r="J195" s="246"/>
      <c r="K195" s="247"/>
      <c r="L195" s="362"/>
      <c r="M195" s="362"/>
      <c r="N195" s="363"/>
      <c r="O195" s="364"/>
      <c r="P195" s="365"/>
      <c r="Q195" s="364"/>
      <c r="R195" s="363"/>
      <c r="S195" s="363"/>
      <c r="T195" s="363"/>
      <c r="U195" s="248"/>
      <c r="V195" s="502"/>
      <c r="W195" s="502"/>
      <c r="X195" s="502"/>
      <c r="Y195" s="366"/>
      <c r="Z195" s="367"/>
      <c r="AA195" s="526"/>
      <c r="AB195" s="536"/>
      <c r="AC195" s="548"/>
      <c r="AD195" s="363"/>
      <c r="AE195" s="363"/>
      <c r="AF195" s="363"/>
      <c r="AG195" s="363"/>
      <c r="AH195" s="363"/>
      <c r="AI195" s="363"/>
    </row>
    <row r="196" spans="2:35" s="41" customFormat="1" x14ac:dyDescent="0.3">
      <c r="B196" s="99"/>
      <c r="C196" s="43"/>
      <c r="D196" s="44"/>
      <c r="E196" s="250"/>
      <c r="F196" s="251"/>
      <c r="G196" s="252"/>
      <c r="H196" s="253"/>
      <c r="I196" s="254"/>
      <c r="J196" s="246"/>
      <c r="K196" s="247"/>
      <c r="L196" s="362"/>
      <c r="M196" s="362"/>
      <c r="N196" s="363"/>
      <c r="O196" s="364"/>
      <c r="P196" s="365"/>
      <c r="Q196" s="364"/>
      <c r="R196" s="363"/>
      <c r="S196" s="363"/>
      <c r="T196" s="363"/>
      <c r="U196" s="248"/>
      <c r="V196" s="502"/>
      <c r="W196" s="502"/>
      <c r="X196" s="502"/>
      <c r="Y196" s="366"/>
      <c r="Z196" s="367"/>
      <c r="AA196" s="526"/>
      <c r="AB196" s="536"/>
      <c r="AC196" s="548"/>
      <c r="AD196" s="363"/>
      <c r="AE196" s="363"/>
      <c r="AF196" s="363"/>
      <c r="AG196" s="363"/>
      <c r="AH196" s="363"/>
      <c r="AI196" s="363"/>
    </row>
    <row r="197" spans="2:35" s="41" customFormat="1" x14ac:dyDescent="0.3">
      <c r="B197" s="99"/>
      <c r="C197" s="43"/>
      <c r="D197" s="53"/>
      <c r="E197" s="250"/>
      <c r="F197" s="251"/>
      <c r="G197" s="252"/>
      <c r="H197" s="253"/>
      <c r="I197" s="254"/>
      <c r="J197" s="246"/>
      <c r="K197" s="247"/>
      <c r="L197" s="362"/>
      <c r="M197" s="362"/>
      <c r="N197" s="363"/>
      <c r="O197" s="364"/>
      <c r="P197" s="365"/>
      <c r="Q197" s="364"/>
      <c r="R197" s="363"/>
      <c r="S197" s="363"/>
      <c r="T197" s="363"/>
      <c r="U197" s="248"/>
      <c r="V197" s="502"/>
      <c r="W197" s="502"/>
      <c r="X197" s="502"/>
      <c r="Y197" s="366"/>
      <c r="Z197" s="367"/>
      <c r="AA197" s="526"/>
      <c r="AB197" s="536"/>
      <c r="AC197" s="548"/>
      <c r="AD197" s="363"/>
      <c r="AE197" s="363"/>
      <c r="AF197" s="363"/>
      <c r="AG197" s="363"/>
      <c r="AH197" s="363"/>
      <c r="AI197" s="363"/>
    </row>
    <row r="198" spans="2:35" s="41" customFormat="1" x14ac:dyDescent="0.3">
      <c r="B198" s="99"/>
      <c r="C198" s="43"/>
      <c r="D198" s="53"/>
      <c r="E198" s="250"/>
      <c r="F198" s="251"/>
      <c r="G198" s="252"/>
      <c r="H198" s="253"/>
      <c r="I198" s="254"/>
      <c r="J198" s="246"/>
      <c r="K198" s="247"/>
      <c r="L198" s="362"/>
      <c r="M198" s="362"/>
      <c r="N198" s="363"/>
      <c r="O198" s="364"/>
      <c r="P198" s="365"/>
      <c r="Q198" s="364"/>
      <c r="R198" s="363"/>
      <c r="S198" s="363"/>
      <c r="T198" s="363"/>
      <c r="U198" s="248"/>
      <c r="V198" s="502"/>
      <c r="W198" s="502"/>
      <c r="X198" s="502"/>
      <c r="Y198" s="366"/>
      <c r="Z198" s="367"/>
      <c r="AA198" s="526"/>
      <c r="AB198" s="536"/>
      <c r="AC198" s="548"/>
      <c r="AD198" s="363"/>
      <c r="AE198" s="363"/>
      <c r="AF198" s="363"/>
      <c r="AG198" s="363"/>
      <c r="AH198" s="363"/>
      <c r="AI198" s="363"/>
    </row>
    <row r="199" spans="2:35" s="41" customFormat="1" x14ac:dyDescent="0.3">
      <c r="B199" s="99"/>
      <c r="C199" s="43"/>
      <c r="D199" s="44"/>
      <c r="E199" s="250"/>
      <c r="F199" s="251"/>
      <c r="G199" s="252"/>
      <c r="H199" s="253"/>
      <c r="I199" s="254"/>
      <c r="J199" s="246"/>
      <c r="K199" s="247"/>
      <c r="L199" s="362"/>
      <c r="M199" s="362"/>
      <c r="N199" s="363"/>
      <c r="O199" s="364"/>
      <c r="P199" s="365"/>
      <c r="Q199" s="364"/>
      <c r="R199" s="363"/>
      <c r="S199" s="363"/>
      <c r="T199" s="363"/>
      <c r="U199" s="248"/>
      <c r="V199" s="502"/>
      <c r="W199" s="502"/>
      <c r="X199" s="502"/>
      <c r="Y199" s="366"/>
      <c r="Z199" s="367"/>
      <c r="AA199" s="526"/>
      <c r="AB199" s="536"/>
      <c r="AC199" s="548"/>
      <c r="AD199" s="363"/>
      <c r="AE199" s="363"/>
      <c r="AF199" s="363"/>
      <c r="AG199" s="363"/>
      <c r="AH199" s="363"/>
      <c r="AI199" s="363"/>
    </row>
    <row r="200" spans="2:35" s="41" customFormat="1" x14ac:dyDescent="0.3">
      <c r="B200" s="99"/>
      <c r="C200" s="43"/>
      <c r="D200" s="53"/>
      <c r="E200" s="250"/>
      <c r="F200" s="251"/>
      <c r="G200" s="252"/>
      <c r="H200" s="253"/>
      <c r="I200" s="254"/>
      <c r="J200" s="246"/>
      <c r="K200" s="247"/>
      <c r="L200" s="362"/>
      <c r="M200" s="362"/>
      <c r="N200" s="363"/>
      <c r="O200" s="364"/>
      <c r="P200" s="365"/>
      <c r="Q200" s="364"/>
      <c r="R200" s="363"/>
      <c r="S200" s="363"/>
      <c r="T200" s="363"/>
      <c r="U200" s="248"/>
      <c r="V200" s="502"/>
      <c r="W200" s="502"/>
      <c r="X200" s="502"/>
      <c r="Y200" s="366"/>
      <c r="Z200" s="367"/>
      <c r="AA200" s="526"/>
      <c r="AB200" s="536"/>
      <c r="AC200" s="548"/>
      <c r="AD200" s="363"/>
      <c r="AE200" s="363"/>
      <c r="AF200" s="363"/>
      <c r="AG200" s="363"/>
      <c r="AH200" s="363"/>
      <c r="AI200" s="363"/>
    </row>
    <row r="201" spans="2:35" s="41" customFormat="1" x14ac:dyDescent="0.3">
      <c r="B201" s="99"/>
      <c r="C201" s="43"/>
      <c r="D201" s="53"/>
      <c r="E201" s="250"/>
      <c r="F201" s="251"/>
      <c r="G201" s="252"/>
      <c r="H201" s="253"/>
      <c r="I201" s="254"/>
      <c r="J201" s="246"/>
      <c r="K201" s="247"/>
      <c r="L201" s="362"/>
      <c r="M201" s="362"/>
      <c r="N201" s="363"/>
      <c r="O201" s="364"/>
      <c r="P201" s="365"/>
      <c r="Q201" s="364"/>
      <c r="R201" s="363"/>
      <c r="S201" s="363"/>
      <c r="T201" s="363"/>
      <c r="U201" s="248"/>
      <c r="V201" s="502"/>
      <c r="W201" s="502"/>
      <c r="X201" s="502"/>
      <c r="Y201" s="366"/>
      <c r="Z201" s="367"/>
      <c r="AA201" s="526"/>
      <c r="AB201" s="536"/>
      <c r="AC201" s="548"/>
      <c r="AD201" s="363"/>
      <c r="AE201" s="363"/>
      <c r="AF201" s="363"/>
      <c r="AG201" s="363"/>
      <c r="AH201" s="363"/>
      <c r="AI201" s="363"/>
    </row>
    <row r="202" spans="2:35" s="41" customFormat="1" x14ac:dyDescent="0.3">
      <c r="B202" s="99"/>
      <c r="C202" s="43"/>
      <c r="D202" s="44"/>
      <c r="E202" s="250"/>
      <c r="F202" s="251"/>
      <c r="G202" s="252"/>
      <c r="H202" s="253"/>
      <c r="I202" s="254"/>
      <c r="J202" s="246"/>
      <c r="K202" s="247"/>
      <c r="L202" s="362"/>
      <c r="M202" s="362"/>
      <c r="N202" s="363"/>
      <c r="O202" s="364"/>
      <c r="P202" s="365"/>
      <c r="Q202" s="364"/>
      <c r="R202" s="363"/>
      <c r="S202" s="363"/>
      <c r="T202" s="363"/>
      <c r="U202" s="248"/>
      <c r="V202" s="502"/>
      <c r="W202" s="502"/>
      <c r="X202" s="502"/>
      <c r="Y202" s="366"/>
      <c r="Z202" s="367"/>
      <c r="AA202" s="526"/>
      <c r="AB202" s="536"/>
      <c r="AC202" s="548"/>
      <c r="AD202" s="363"/>
      <c r="AE202" s="363"/>
      <c r="AF202" s="363"/>
      <c r="AG202" s="363"/>
      <c r="AH202" s="363"/>
      <c r="AI202" s="363"/>
    </row>
    <row r="203" spans="2:35" s="41" customFormat="1" x14ac:dyDescent="0.3">
      <c r="B203" s="99"/>
      <c r="C203" s="43"/>
      <c r="D203" s="53"/>
      <c r="E203" s="250"/>
      <c r="F203" s="251"/>
      <c r="G203" s="252"/>
      <c r="H203" s="253"/>
      <c r="I203" s="254"/>
      <c r="J203" s="246"/>
      <c r="K203" s="247"/>
      <c r="L203" s="362"/>
      <c r="M203" s="362"/>
      <c r="N203" s="363"/>
      <c r="O203" s="364"/>
      <c r="P203" s="365"/>
      <c r="Q203" s="364"/>
      <c r="R203" s="363"/>
      <c r="S203" s="363"/>
      <c r="T203" s="363"/>
      <c r="U203" s="248"/>
      <c r="V203" s="502"/>
      <c r="W203" s="502"/>
      <c r="X203" s="502"/>
      <c r="Y203" s="366"/>
      <c r="Z203" s="367"/>
      <c r="AA203" s="526"/>
      <c r="AB203" s="536"/>
      <c r="AC203" s="548"/>
      <c r="AD203" s="363"/>
      <c r="AE203" s="363"/>
      <c r="AF203" s="363"/>
      <c r="AG203" s="363"/>
      <c r="AH203" s="363"/>
      <c r="AI203" s="363"/>
    </row>
    <row r="204" spans="2:35" s="41" customFormat="1" x14ac:dyDescent="0.3">
      <c r="B204" s="99"/>
      <c r="C204" s="43"/>
      <c r="D204" s="53"/>
      <c r="E204" s="250"/>
      <c r="F204" s="251"/>
      <c r="G204" s="252"/>
      <c r="H204" s="253"/>
      <c r="I204" s="254"/>
      <c r="J204" s="246"/>
      <c r="K204" s="247"/>
      <c r="L204" s="362"/>
      <c r="M204" s="362"/>
      <c r="N204" s="363"/>
      <c r="O204" s="364"/>
      <c r="P204" s="365"/>
      <c r="Q204" s="364"/>
      <c r="R204" s="363"/>
      <c r="S204" s="363"/>
      <c r="T204" s="363"/>
      <c r="U204" s="248"/>
      <c r="V204" s="502"/>
      <c r="W204" s="502"/>
      <c r="X204" s="502"/>
      <c r="Y204" s="366"/>
      <c r="Z204" s="367"/>
      <c r="AA204" s="526"/>
      <c r="AB204" s="536"/>
      <c r="AC204" s="548"/>
      <c r="AD204" s="363"/>
      <c r="AE204" s="363"/>
      <c r="AF204" s="363"/>
      <c r="AG204" s="363"/>
      <c r="AH204" s="363"/>
      <c r="AI204" s="363"/>
    </row>
    <row r="205" spans="2:35" s="41" customFormat="1" x14ac:dyDescent="0.3">
      <c r="B205" s="99"/>
      <c r="C205" s="43"/>
      <c r="D205" s="44"/>
      <c r="E205" s="250"/>
      <c r="F205" s="251"/>
      <c r="G205" s="252"/>
      <c r="H205" s="253"/>
      <c r="I205" s="254"/>
      <c r="J205" s="246"/>
      <c r="K205" s="247"/>
      <c r="L205" s="362"/>
      <c r="M205" s="362"/>
      <c r="N205" s="363"/>
      <c r="O205" s="364"/>
      <c r="P205" s="365"/>
      <c r="Q205" s="364"/>
      <c r="R205" s="363"/>
      <c r="S205" s="363"/>
      <c r="T205" s="363"/>
      <c r="U205" s="248"/>
      <c r="V205" s="502"/>
      <c r="W205" s="502"/>
      <c r="X205" s="502"/>
      <c r="Y205" s="366"/>
      <c r="Z205" s="367"/>
      <c r="AA205" s="526"/>
      <c r="AB205" s="536"/>
      <c r="AC205" s="548"/>
      <c r="AD205" s="363"/>
      <c r="AE205" s="363"/>
      <c r="AF205" s="363"/>
      <c r="AG205" s="363"/>
      <c r="AH205" s="363"/>
      <c r="AI205" s="363"/>
    </row>
    <row r="206" spans="2:35" s="41" customFormat="1" x14ac:dyDescent="0.3">
      <c r="B206" s="99"/>
      <c r="C206" s="43"/>
      <c r="D206" s="53"/>
      <c r="E206" s="250"/>
      <c r="F206" s="251"/>
      <c r="G206" s="252"/>
      <c r="H206" s="253"/>
      <c r="I206" s="254"/>
      <c r="J206" s="246"/>
      <c r="K206" s="247"/>
      <c r="L206" s="362"/>
      <c r="M206" s="362"/>
      <c r="N206" s="363"/>
      <c r="O206" s="364"/>
      <c r="P206" s="365"/>
      <c r="Q206" s="364"/>
      <c r="R206" s="363"/>
      <c r="S206" s="363"/>
      <c r="T206" s="363"/>
      <c r="U206" s="248"/>
      <c r="V206" s="502"/>
      <c r="W206" s="502"/>
      <c r="X206" s="502"/>
      <c r="Y206" s="366"/>
      <c r="Z206" s="367"/>
      <c r="AA206" s="526"/>
      <c r="AB206" s="536"/>
      <c r="AC206" s="548"/>
      <c r="AD206" s="363"/>
      <c r="AE206" s="363"/>
      <c r="AF206" s="363"/>
      <c r="AG206" s="363"/>
      <c r="AH206" s="363"/>
      <c r="AI206" s="363"/>
    </row>
    <row r="207" spans="2:35" s="41" customFormat="1" x14ac:dyDescent="0.3">
      <c r="B207" s="99"/>
      <c r="C207" s="43"/>
      <c r="D207" s="53"/>
      <c r="E207" s="250"/>
      <c r="F207" s="251"/>
      <c r="G207" s="252"/>
      <c r="H207" s="253"/>
      <c r="I207" s="254"/>
      <c r="J207" s="246"/>
      <c r="K207" s="247"/>
      <c r="L207" s="362"/>
      <c r="M207" s="362"/>
      <c r="N207" s="363"/>
      <c r="O207" s="364"/>
      <c r="P207" s="365"/>
      <c r="Q207" s="364"/>
      <c r="R207" s="363"/>
      <c r="S207" s="363"/>
      <c r="T207" s="363"/>
      <c r="U207" s="248"/>
      <c r="V207" s="502"/>
      <c r="W207" s="502"/>
      <c r="X207" s="502"/>
      <c r="Y207" s="366"/>
      <c r="Z207" s="367"/>
      <c r="AA207" s="526"/>
      <c r="AB207" s="536"/>
      <c r="AC207" s="548"/>
      <c r="AD207" s="363"/>
      <c r="AE207" s="363"/>
      <c r="AF207" s="363"/>
      <c r="AG207" s="363"/>
      <c r="AH207" s="363"/>
      <c r="AI207" s="363"/>
    </row>
    <row r="208" spans="2:35" s="41" customFormat="1" x14ac:dyDescent="0.3">
      <c r="B208" s="99"/>
      <c r="C208" s="43"/>
      <c r="D208" s="44"/>
      <c r="E208" s="250"/>
      <c r="F208" s="251"/>
      <c r="G208" s="252"/>
      <c r="H208" s="253"/>
      <c r="I208" s="254"/>
      <c r="J208" s="246"/>
      <c r="K208" s="247"/>
      <c r="L208" s="362"/>
      <c r="M208" s="362"/>
      <c r="N208" s="363"/>
      <c r="O208" s="364"/>
      <c r="P208" s="365"/>
      <c r="Q208" s="364"/>
      <c r="R208" s="363"/>
      <c r="S208" s="363"/>
      <c r="T208" s="363"/>
      <c r="U208" s="248"/>
      <c r="V208" s="502"/>
      <c r="W208" s="502"/>
      <c r="X208" s="502"/>
      <c r="Y208" s="366"/>
      <c r="Z208" s="367"/>
      <c r="AA208" s="526"/>
      <c r="AB208" s="536"/>
      <c r="AC208" s="548"/>
      <c r="AD208" s="363"/>
      <c r="AE208" s="363"/>
      <c r="AF208" s="363"/>
      <c r="AG208" s="363"/>
      <c r="AH208" s="363"/>
      <c r="AI208" s="363"/>
    </row>
    <row r="209" spans="2:35" s="41" customFormat="1" x14ac:dyDescent="0.3">
      <c r="B209" s="99"/>
      <c r="C209" s="43"/>
      <c r="D209" s="53"/>
      <c r="E209" s="250"/>
      <c r="F209" s="251"/>
      <c r="G209" s="252"/>
      <c r="H209" s="253"/>
      <c r="I209" s="254"/>
      <c r="J209" s="246"/>
      <c r="K209" s="247"/>
      <c r="L209" s="362"/>
      <c r="M209" s="362"/>
      <c r="N209" s="363"/>
      <c r="O209" s="364"/>
      <c r="P209" s="365"/>
      <c r="Q209" s="364"/>
      <c r="R209" s="363"/>
      <c r="S209" s="363"/>
      <c r="T209" s="363"/>
      <c r="U209" s="248"/>
      <c r="V209" s="502"/>
      <c r="W209" s="502"/>
      <c r="X209" s="502"/>
      <c r="Y209" s="366"/>
      <c r="Z209" s="367"/>
      <c r="AA209" s="526"/>
      <c r="AB209" s="536"/>
      <c r="AC209" s="548"/>
      <c r="AD209" s="363"/>
      <c r="AE209" s="363"/>
      <c r="AF209" s="363"/>
      <c r="AG209" s="363"/>
      <c r="AH209" s="363"/>
      <c r="AI209" s="363"/>
    </row>
    <row r="210" spans="2:35" s="41" customFormat="1" x14ac:dyDescent="0.3">
      <c r="B210" s="99"/>
      <c r="C210" s="43"/>
      <c r="D210" s="53"/>
      <c r="E210" s="250"/>
      <c r="F210" s="251"/>
      <c r="G210" s="252"/>
      <c r="H210" s="253"/>
      <c r="I210" s="254"/>
      <c r="J210" s="246"/>
      <c r="K210" s="247"/>
      <c r="L210" s="362"/>
      <c r="M210" s="362"/>
      <c r="N210" s="363"/>
      <c r="O210" s="364"/>
      <c r="P210" s="365"/>
      <c r="Q210" s="364"/>
      <c r="R210" s="363"/>
      <c r="S210" s="363"/>
      <c r="T210" s="363"/>
      <c r="U210" s="248"/>
      <c r="V210" s="502"/>
      <c r="W210" s="502"/>
      <c r="X210" s="502"/>
      <c r="Y210" s="366"/>
      <c r="Z210" s="367"/>
      <c r="AA210" s="526"/>
      <c r="AB210" s="536"/>
      <c r="AC210" s="548"/>
      <c r="AD210" s="363"/>
      <c r="AE210" s="363"/>
      <c r="AF210" s="363"/>
      <c r="AG210" s="363"/>
      <c r="AH210" s="363"/>
      <c r="AI210" s="363"/>
    </row>
    <row r="211" spans="2:35" s="41" customFormat="1" x14ac:dyDescent="0.3">
      <c r="B211" s="99"/>
      <c r="C211" s="47"/>
      <c r="D211" s="44"/>
      <c r="E211" s="250"/>
      <c r="F211" s="251"/>
      <c r="G211" s="252"/>
      <c r="H211" s="253"/>
      <c r="I211" s="254"/>
      <c r="J211" s="246"/>
      <c r="K211" s="247"/>
      <c r="L211" s="362"/>
      <c r="M211" s="362"/>
      <c r="N211" s="363"/>
      <c r="O211" s="364"/>
      <c r="P211" s="365"/>
      <c r="Q211" s="364"/>
      <c r="R211" s="363"/>
      <c r="S211" s="363"/>
      <c r="T211" s="363"/>
      <c r="U211" s="248"/>
      <c r="V211" s="502"/>
      <c r="W211" s="502"/>
      <c r="X211" s="502"/>
      <c r="Y211" s="366"/>
      <c r="Z211" s="367"/>
      <c r="AA211" s="526"/>
      <c r="AB211" s="536"/>
      <c r="AC211" s="548"/>
      <c r="AD211" s="363"/>
      <c r="AE211" s="363"/>
      <c r="AF211" s="363"/>
      <c r="AG211" s="363"/>
      <c r="AH211" s="363"/>
      <c r="AI211" s="363"/>
    </row>
    <row r="212" spans="2:35" s="41" customFormat="1" x14ac:dyDescent="0.3">
      <c r="B212" s="99"/>
      <c r="C212" s="51"/>
      <c r="D212" s="53"/>
      <c r="E212" s="250"/>
      <c r="F212" s="251"/>
      <c r="G212" s="252"/>
      <c r="H212" s="253"/>
      <c r="I212" s="254"/>
      <c r="J212" s="246"/>
      <c r="K212" s="247"/>
      <c r="L212" s="362"/>
      <c r="M212" s="362"/>
      <c r="N212" s="363"/>
      <c r="O212" s="364"/>
      <c r="P212" s="365"/>
      <c r="Q212" s="364"/>
      <c r="R212" s="363"/>
      <c r="S212" s="363"/>
      <c r="T212" s="363"/>
      <c r="U212" s="248"/>
      <c r="V212" s="502"/>
      <c r="W212" s="502"/>
      <c r="X212" s="502"/>
      <c r="Y212" s="366"/>
      <c r="Z212" s="367"/>
      <c r="AA212" s="526"/>
      <c r="AB212" s="536"/>
      <c r="AC212" s="548"/>
      <c r="AD212" s="363"/>
      <c r="AE212" s="363"/>
      <c r="AF212" s="363"/>
      <c r="AG212" s="363"/>
      <c r="AH212" s="363"/>
      <c r="AI212" s="363"/>
    </row>
    <row r="213" spans="2:35" s="41" customFormat="1" x14ac:dyDescent="0.3">
      <c r="B213" s="99"/>
      <c r="C213" s="51"/>
      <c r="D213" s="53"/>
      <c r="E213" s="250"/>
      <c r="F213" s="251"/>
      <c r="G213" s="252"/>
      <c r="H213" s="253"/>
      <c r="I213" s="254"/>
      <c r="J213" s="246"/>
      <c r="K213" s="247"/>
      <c r="L213" s="362"/>
      <c r="M213" s="362"/>
      <c r="N213" s="363"/>
      <c r="O213" s="364"/>
      <c r="P213" s="365"/>
      <c r="Q213" s="364"/>
      <c r="R213" s="363"/>
      <c r="S213" s="363"/>
      <c r="T213" s="363"/>
      <c r="U213" s="248"/>
      <c r="V213" s="502"/>
      <c r="W213" s="502"/>
      <c r="X213" s="502"/>
      <c r="Y213" s="366"/>
      <c r="Z213" s="367"/>
      <c r="AA213" s="526"/>
      <c r="AB213" s="536"/>
      <c r="AC213" s="548"/>
      <c r="AD213" s="363"/>
      <c r="AE213" s="363"/>
      <c r="AF213" s="363"/>
      <c r="AG213" s="363"/>
      <c r="AH213" s="363"/>
      <c r="AI213" s="363"/>
    </row>
    <row r="214" spans="2:35" s="41" customFormat="1" x14ac:dyDescent="0.3">
      <c r="B214" s="99"/>
      <c r="C214" s="43"/>
      <c r="D214" s="44"/>
      <c r="E214" s="250"/>
      <c r="F214" s="251"/>
      <c r="G214" s="252"/>
      <c r="H214" s="253"/>
      <c r="I214" s="254"/>
      <c r="J214" s="246"/>
      <c r="K214" s="247"/>
      <c r="L214" s="362"/>
      <c r="M214" s="362"/>
      <c r="N214" s="363"/>
      <c r="O214" s="364"/>
      <c r="P214" s="365"/>
      <c r="Q214" s="364"/>
      <c r="R214" s="363"/>
      <c r="S214" s="363"/>
      <c r="T214" s="363"/>
      <c r="U214" s="248"/>
      <c r="V214" s="502"/>
      <c r="W214" s="502"/>
      <c r="X214" s="502"/>
      <c r="Y214" s="366"/>
      <c r="Z214" s="367"/>
      <c r="AA214" s="526"/>
      <c r="AB214" s="536"/>
      <c r="AC214" s="548"/>
      <c r="AD214" s="363"/>
      <c r="AE214" s="363"/>
      <c r="AF214" s="363"/>
      <c r="AG214" s="363"/>
      <c r="AH214" s="363"/>
      <c r="AI214" s="363"/>
    </row>
    <row r="215" spans="2:35" s="41" customFormat="1" x14ac:dyDescent="0.3">
      <c r="B215" s="99"/>
      <c r="C215" s="43"/>
      <c r="D215" s="53"/>
      <c r="E215" s="250"/>
      <c r="F215" s="251"/>
      <c r="G215" s="252"/>
      <c r="H215" s="253"/>
      <c r="I215" s="254"/>
      <c r="J215" s="246"/>
      <c r="K215" s="247"/>
      <c r="L215" s="362"/>
      <c r="M215" s="362"/>
      <c r="N215" s="363"/>
      <c r="O215" s="364"/>
      <c r="P215" s="365"/>
      <c r="Q215" s="364"/>
      <c r="R215" s="363"/>
      <c r="S215" s="363"/>
      <c r="T215" s="363"/>
      <c r="U215" s="248"/>
      <c r="V215" s="502"/>
      <c r="W215" s="502"/>
      <c r="X215" s="502"/>
      <c r="Y215" s="366"/>
      <c r="Z215" s="367"/>
      <c r="AA215" s="526"/>
      <c r="AB215" s="536"/>
      <c r="AC215" s="548"/>
      <c r="AD215" s="363"/>
      <c r="AE215" s="363"/>
      <c r="AF215" s="363"/>
      <c r="AG215" s="363"/>
      <c r="AH215" s="363"/>
      <c r="AI215" s="363"/>
    </row>
    <row r="216" spans="2:35" s="41" customFormat="1" x14ac:dyDescent="0.3">
      <c r="B216" s="99"/>
      <c r="C216" s="43"/>
      <c r="D216" s="53"/>
      <c r="E216" s="250"/>
      <c r="F216" s="251"/>
      <c r="G216" s="252"/>
      <c r="H216" s="253"/>
      <c r="I216" s="254"/>
      <c r="J216" s="246"/>
      <c r="K216" s="247"/>
      <c r="L216" s="362"/>
      <c r="M216" s="362"/>
      <c r="N216" s="363"/>
      <c r="O216" s="364"/>
      <c r="P216" s="365"/>
      <c r="Q216" s="364"/>
      <c r="R216" s="363"/>
      <c r="S216" s="363"/>
      <c r="T216" s="363"/>
      <c r="U216" s="248"/>
      <c r="V216" s="502"/>
      <c r="W216" s="502"/>
      <c r="X216" s="502"/>
      <c r="Y216" s="366"/>
      <c r="Z216" s="367"/>
      <c r="AA216" s="526"/>
      <c r="AB216" s="536"/>
      <c r="AC216" s="548"/>
      <c r="AD216" s="363"/>
      <c r="AE216" s="363"/>
      <c r="AF216" s="363"/>
      <c r="AG216" s="363"/>
      <c r="AH216" s="363"/>
      <c r="AI216" s="363"/>
    </row>
    <row r="217" spans="2:35" s="41" customFormat="1" x14ac:dyDescent="0.3">
      <c r="B217" s="99"/>
      <c r="C217" s="43"/>
      <c r="D217" s="44"/>
      <c r="E217" s="250"/>
      <c r="F217" s="251"/>
      <c r="G217" s="252"/>
      <c r="H217" s="253"/>
      <c r="I217" s="254"/>
      <c r="J217" s="246"/>
      <c r="K217" s="247"/>
      <c r="L217" s="362"/>
      <c r="M217" s="362"/>
      <c r="N217" s="363"/>
      <c r="O217" s="364"/>
      <c r="P217" s="365"/>
      <c r="Q217" s="364"/>
      <c r="R217" s="363"/>
      <c r="S217" s="363"/>
      <c r="T217" s="363"/>
      <c r="U217" s="248"/>
      <c r="V217" s="502"/>
      <c r="W217" s="502"/>
      <c r="X217" s="502"/>
      <c r="Y217" s="366"/>
      <c r="Z217" s="367"/>
      <c r="AA217" s="526"/>
      <c r="AB217" s="536"/>
      <c r="AC217" s="548"/>
      <c r="AD217" s="363"/>
      <c r="AE217" s="363"/>
      <c r="AF217" s="363"/>
      <c r="AG217" s="363"/>
      <c r="AH217" s="363"/>
      <c r="AI217" s="363"/>
    </row>
    <row r="218" spans="2:35" s="41" customFormat="1" x14ac:dyDescent="0.3">
      <c r="B218" s="99"/>
      <c r="C218" s="43"/>
      <c r="D218" s="53"/>
      <c r="E218" s="250"/>
      <c r="F218" s="251"/>
      <c r="G218" s="252"/>
      <c r="H218" s="253"/>
      <c r="I218" s="254"/>
      <c r="J218" s="246"/>
      <c r="K218" s="247"/>
      <c r="L218" s="362"/>
      <c r="M218" s="362"/>
      <c r="N218" s="363"/>
      <c r="O218" s="364"/>
      <c r="P218" s="365"/>
      <c r="Q218" s="364"/>
      <c r="R218" s="363"/>
      <c r="S218" s="363"/>
      <c r="T218" s="363"/>
      <c r="U218" s="248"/>
      <c r="V218" s="502"/>
      <c r="W218" s="502"/>
      <c r="X218" s="502"/>
      <c r="Y218" s="366"/>
      <c r="Z218" s="367"/>
      <c r="AA218" s="526"/>
      <c r="AB218" s="536"/>
      <c r="AC218" s="548"/>
      <c r="AD218" s="363"/>
      <c r="AE218" s="363"/>
      <c r="AF218" s="363"/>
      <c r="AG218" s="363"/>
      <c r="AH218" s="363"/>
      <c r="AI218" s="363"/>
    </row>
    <row r="219" spans="2:35" s="41" customFormat="1" x14ac:dyDescent="0.3">
      <c r="B219" s="99"/>
      <c r="C219" s="43"/>
      <c r="D219" s="53"/>
      <c r="E219" s="250"/>
      <c r="F219" s="251"/>
      <c r="G219" s="252"/>
      <c r="H219" s="253"/>
      <c r="I219" s="254"/>
      <c r="J219" s="246"/>
      <c r="K219" s="247"/>
      <c r="L219" s="362"/>
      <c r="M219" s="362"/>
      <c r="N219" s="363"/>
      <c r="O219" s="364"/>
      <c r="P219" s="365"/>
      <c r="Q219" s="364"/>
      <c r="R219" s="363"/>
      <c r="S219" s="363"/>
      <c r="T219" s="363"/>
      <c r="U219" s="248"/>
      <c r="V219" s="502"/>
      <c r="W219" s="502"/>
      <c r="X219" s="502"/>
      <c r="Y219" s="366"/>
      <c r="Z219" s="367"/>
      <c r="AA219" s="526"/>
      <c r="AB219" s="536"/>
      <c r="AC219" s="548"/>
      <c r="AD219" s="363"/>
      <c r="AE219" s="363"/>
      <c r="AF219" s="363"/>
      <c r="AG219" s="363"/>
      <c r="AH219" s="363"/>
      <c r="AI219" s="363"/>
    </row>
    <row r="220" spans="2:35" s="41" customFormat="1" x14ac:dyDescent="0.3">
      <c r="B220" s="99"/>
      <c r="C220" s="43"/>
      <c r="D220" s="44"/>
      <c r="E220" s="250"/>
      <c r="F220" s="251"/>
      <c r="G220" s="252"/>
      <c r="H220" s="253"/>
      <c r="I220" s="254"/>
      <c r="J220" s="246"/>
      <c r="K220" s="247"/>
      <c r="L220" s="362"/>
      <c r="M220" s="362"/>
      <c r="N220" s="363"/>
      <c r="O220" s="364"/>
      <c r="P220" s="365"/>
      <c r="Q220" s="364"/>
      <c r="R220" s="363"/>
      <c r="S220" s="363"/>
      <c r="T220" s="363"/>
      <c r="U220" s="248"/>
      <c r="V220" s="502"/>
      <c r="W220" s="502"/>
      <c r="X220" s="502"/>
      <c r="Y220" s="366"/>
      <c r="Z220" s="367"/>
      <c r="AA220" s="526"/>
      <c r="AB220" s="536"/>
      <c r="AC220" s="548"/>
      <c r="AD220" s="363"/>
      <c r="AE220" s="363"/>
      <c r="AF220" s="363"/>
      <c r="AG220" s="363"/>
      <c r="AH220" s="363"/>
      <c r="AI220" s="363"/>
    </row>
    <row r="221" spans="2:35" s="41" customFormat="1" x14ac:dyDescent="0.3">
      <c r="B221" s="99"/>
      <c r="C221" s="43"/>
      <c r="D221" s="53"/>
      <c r="E221" s="250"/>
      <c r="F221" s="251"/>
      <c r="G221" s="252"/>
      <c r="H221" s="253"/>
      <c r="I221" s="254"/>
      <c r="J221" s="246"/>
      <c r="K221" s="247"/>
      <c r="L221" s="362"/>
      <c r="M221" s="362"/>
      <c r="N221" s="363"/>
      <c r="O221" s="364"/>
      <c r="P221" s="365"/>
      <c r="Q221" s="364"/>
      <c r="R221" s="363"/>
      <c r="S221" s="363"/>
      <c r="T221" s="363"/>
      <c r="U221" s="248"/>
      <c r="V221" s="502"/>
      <c r="W221" s="502"/>
      <c r="X221" s="502"/>
      <c r="Y221" s="366"/>
      <c r="Z221" s="367"/>
      <c r="AA221" s="526"/>
      <c r="AB221" s="536"/>
      <c r="AC221" s="548"/>
      <c r="AD221" s="363"/>
      <c r="AE221" s="363"/>
      <c r="AF221" s="363"/>
      <c r="AG221" s="363"/>
      <c r="AH221" s="363"/>
      <c r="AI221" s="363"/>
    </row>
    <row r="222" spans="2:35" s="41" customFormat="1" x14ac:dyDescent="0.3">
      <c r="B222" s="99"/>
      <c r="C222" s="43"/>
      <c r="D222" s="53"/>
      <c r="E222" s="250"/>
      <c r="F222" s="251"/>
      <c r="G222" s="252"/>
      <c r="H222" s="253"/>
      <c r="I222" s="254"/>
      <c r="J222" s="246"/>
      <c r="K222" s="247"/>
      <c r="L222" s="362"/>
      <c r="M222" s="362"/>
      <c r="N222" s="363"/>
      <c r="O222" s="364"/>
      <c r="P222" s="365"/>
      <c r="Q222" s="364"/>
      <c r="R222" s="363"/>
      <c r="S222" s="363"/>
      <c r="T222" s="363"/>
      <c r="U222" s="248"/>
      <c r="V222" s="502"/>
      <c r="W222" s="502"/>
      <c r="X222" s="502"/>
      <c r="Y222" s="366"/>
      <c r="Z222" s="367"/>
      <c r="AA222" s="526"/>
      <c r="AB222" s="536"/>
      <c r="AC222" s="548"/>
      <c r="AD222" s="363"/>
      <c r="AE222" s="363"/>
      <c r="AF222" s="363"/>
      <c r="AG222" s="363"/>
      <c r="AH222" s="363"/>
      <c r="AI222" s="363"/>
    </row>
    <row r="223" spans="2:35" s="41" customFormat="1" x14ac:dyDescent="0.3">
      <c r="B223" s="99"/>
      <c r="C223" s="43"/>
      <c r="D223" s="44"/>
      <c r="E223" s="250"/>
      <c r="F223" s="251"/>
      <c r="G223" s="252"/>
      <c r="H223" s="253"/>
      <c r="I223" s="254"/>
      <c r="J223" s="246"/>
      <c r="K223" s="247"/>
      <c r="L223" s="362"/>
      <c r="M223" s="362"/>
      <c r="N223" s="363"/>
      <c r="O223" s="364"/>
      <c r="P223" s="365"/>
      <c r="Q223" s="364"/>
      <c r="R223" s="363"/>
      <c r="S223" s="363"/>
      <c r="T223" s="363"/>
      <c r="U223" s="248"/>
      <c r="V223" s="502"/>
      <c r="W223" s="502"/>
      <c r="X223" s="502"/>
      <c r="Y223" s="366"/>
      <c r="Z223" s="367"/>
      <c r="AA223" s="526"/>
      <c r="AB223" s="536"/>
      <c r="AC223" s="548"/>
      <c r="AD223" s="363"/>
      <c r="AE223" s="363"/>
      <c r="AF223" s="363"/>
      <c r="AG223" s="363"/>
      <c r="AH223" s="363"/>
      <c r="AI223" s="363"/>
    </row>
    <row r="224" spans="2:35" s="41" customFormat="1" x14ac:dyDescent="0.3">
      <c r="B224" s="99"/>
      <c r="C224" s="43"/>
      <c r="D224" s="53"/>
      <c r="E224" s="250"/>
      <c r="F224" s="251"/>
      <c r="G224" s="252"/>
      <c r="H224" s="253"/>
      <c r="I224" s="254"/>
      <c r="J224" s="246"/>
      <c r="K224" s="247"/>
      <c r="L224" s="362"/>
      <c r="M224" s="362"/>
      <c r="N224" s="363"/>
      <c r="O224" s="364"/>
      <c r="P224" s="365"/>
      <c r="Q224" s="364"/>
      <c r="R224" s="363"/>
      <c r="S224" s="363"/>
      <c r="T224" s="363"/>
      <c r="U224" s="248"/>
      <c r="V224" s="502"/>
      <c r="W224" s="502"/>
      <c r="X224" s="502"/>
      <c r="Y224" s="366"/>
      <c r="Z224" s="367"/>
      <c r="AA224" s="526"/>
      <c r="AB224" s="536"/>
      <c r="AC224" s="548"/>
      <c r="AD224" s="363"/>
      <c r="AE224" s="363"/>
      <c r="AF224" s="363"/>
      <c r="AG224" s="363"/>
      <c r="AH224" s="363"/>
      <c r="AI224" s="363"/>
    </row>
    <row r="225" spans="2:35" s="41" customFormat="1" x14ac:dyDescent="0.3">
      <c r="B225" s="99"/>
      <c r="C225" s="43"/>
      <c r="D225" s="53"/>
      <c r="E225" s="250"/>
      <c r="F225" s="251"/>
      <c r="G225" s="252"/>
      <c r="H225" s="253"/>
      <c r="I225" s="254"/>
      <c r="J225" s="246"/>
      <c r="K225" s="247"/>
      <c r="L225" s="362"/>
      <c r="M225" s="362"/>
      <c r="N225" s="363"/>
      <c r="O225" s="364"/>
      <c r="P225" s="365"/>
      <c r="Q225" s="364"/>
      <c r="R225" s="363"/>
      <c r="S225" s="363"/>
      <c r="T225" s="363"/>
      <c r="U225" s="248"/>
      <c r="V225" s="502"/>
      <c r="W225" s="502"/>
      <c r="X225" s="502"/>
      <c r="Y225" s="366"/>
      <c r="Z225" s="367"/>
      <c r="AA225" s="526"/>
      <c r="AB225" s="536"/>
      <c r="AC225" s="548"/>
      <c r="AD225" s="363"/>
      <c r="AE225" s="363"/>
      <c r="AF225" s="363"/>
      <c r="AG225" s="363"/>
      <c r="AH225" s="363"/>
      <c r="AI225" s="363"/>
    </row>
    <row r="226" spans="2:35" s="41" customFormat="1" x14ac:dyDescent="0.3">
      <c r="B226" s="99"/>
      <c r="C226" s="43"/>
      <c r="D226" s="44"/>
      <c r="E226" s="250"/>
      <c r="F226" s="251"/>
      <c r="G226" s="252"/>
      <c r="H226" s="253"/>
      <c r="I226" s="254"/>
      <c r="J226" s="246"/>
      <c r="K226" s="247"/>
      <c r="L226" s="362"/>
      <c r="M226" s="362"/>
      <c r="N226" s="363"/>
      <c r="O226" s="364"/>
      <c r="P226" s="365"/>
      <c r="Q226" s="364"/>
      <c r="R226" s="363"/>
      <c r="S226" s="363"/>
      <c r="T226" s="363"/>
      <c r="U226" s="248"/>
      <c r="V226" s="502"/>
      <c r="W226" s="502"/>
      <c r="X226" s="502"/>
      <c r="Y226" s="366"/>
      <c r="Z226" s="367"/>
      <c r="AA226" s="526"/>
      <c r="AB226" s="536"/>
      <c r="AC226" s="548"/>
      <c r="AD226" s="363"/>
      <c r="AE226" s="363"/>
      <c r="AF226" s="363"/>
      <c r="AG226" s="363"/>
      <c r="AH226" s="363"/>
      <c r="AI226" s="363"/>
    </row>
    <row r="227" spans="2:35" s="41" customFormat="1" x14ac:dyDescent="0.3">
      <c r="B227" s="99"/>
      <c r="C227" s="43"/>
      <c r="D227" s="53"/>
      <c r="E227" s="250"/>
      <c r="F227" s="251"/>
      <c r="G227" s="252"/>
      <c r="H227" s="253"/>
      <c r="I227" s="254"/>
      <c r="J227" s="246"/>
      <c r="K227" s="247"/>
      <c r="L227" s="362"/>
      <c r="M227" s="362"/>
      <c r="N227" s="363"/>
      <c r="O227" s="364"/>
      <c r="P227" s="365"/>
      <c r="Q227" s="364"/>
      <c r="R227" s="363"/>
      <c r="S227" s="363"/>
      <c r="T227" s="363"/>
      <c r="U227" s="248"/>
      <c r="V227" s="502"/>
      <c r="W227" s="502"/>
      <c r="X227" s="502"/>
      <c r="Y227" s="366"/>
      <c r="Z227" s="367"/>
      <c r="AA227" s="526"/>
      <c r="AB227" s="536"/>
      <c r="AC227" s="548"/>
      <c r="AD227" s="363"/>
      <c r="AE227" s="363"/>
      <c r="AF227" s="363"/>
      <c r="AG227" s="363"/>
      <c r="AH227" s="363"/>
      <c r="AI227" s="363"/>
    </row>
    <row r="228" spans="2:35" s="41" customFormat="1" x14ac:dyDescent="0.3">
      <c r="B228" s="99"/>
      <c r="C228" s="43"/>
      <c r="D228" s="53"/>
      <c r="E228" s="250"/>
      <c r="F228" s="251"/>
      <c r="G228" s="252"/>
      <c r="H228" s="253"/>
      <c r="I228" s="254"/>
      <c r="J228" s="246"/>
      <c r="K228" s="247"/>
      <c r="L228" s="362"/>
      <c r="M228" s="362"/>
      <c r="N228" s="363"/>
      <c r="O228" s="364"/>
      <c r="P228" s="365"/>
      <c r="Q228" s="364"/>
      <c r="R228" s="363"/>
      <c r="S228" s="363"/>
      <c r="T228" s="363"/>
      <c r="U228" s="248"/>
      <c r="V228" s="502"/>
      <c r="W228" s="502"/>
      <c r="X228" s="502"/>
      <c r="Y228" s="366"/>
      <c r="Z228" s="367"/>
      <c r="AA228" s="526"/>
      <c r="AB228" s="536"/>
      <c r="AC228" s="548"/>
      <c r="AD228" s="363"/>
      <c r="AE228" s="363"/>
      <c r="AF228" s="363"/>
      <c r="AG228" s="363"/>
      <c r="AH228" s="363"/>
      <c r="AI228" s="363"/>
    </row>
    <row r="229" spans="2:35" s="41" customFormat="1" x14ac:dyDescent="0.3">
      <c r="B229" s="99"/>
      <c r="C229" s="43"/>
      <c r="D229" s="44"/>
      <c r="E229" s="250"/>
      <c r="F229" s="251"/>
      <c r="G229" s="252"/>
      <c r="H229" s="253"/>
      <c r="I229" s="254"/>
      <c r="J229" s="246"/>
      <c r="K229" s="247"/>
      <c r="L229" s="362"/>
      <c r="M229" s="362"/>
      <c r="N229" s="363"/>
      <c r="O229" s="364"/>
      <c r="P229" s="365"/>
      <c r="Q229" s="364"/>
      <c r="R229" s="363"/>
      <c r="S229" s="363"/>
      <c r="T229" s="363"/>
      <c r="U229" s="248"/>
      <c r="V229" s="502"/>
      <c r="W229" s="502"/>
      <c r="X229" s="502"/>
      <c r="Y229" s="366"/>
      <c r="Z229" s="367"/>
      <c r="AA229" s="526"/>
      <c r="AB229" s="536"/>
      <c r="AC229" s="548"/>
      <c r="AD229" s="363"/>
      <c r="AE229" s="363"/>
      <c r="AF229" s="363"/>
      <c r="AG229" s="363"/>
      <c r="AH229" s="363"/>
      <c r="AI229" s="363"/>
    </row>
    <row r="230" spans="2:35" s="41" customFormat="1" x14ac:dyDescent="0.3">
      <c r="B230" s="99"/>
      <c r="C230" s="43"/>
      <c r="D230" s="53"/>
      <c r="E230" s="250"/>
      <c r="F230" s="251"/>
      <c r="G230" s="252"/>
      <c r="H230" s="253"/>
      <c r="I230" s="254"/>
      <c r="J230" s="246"/>
      <c r="K230" s="247"/>
      <c r="L230" s="362"/>
      <c r="M230" s="362"/>
      <c r="N230" s="363"/>
      <c r="O230" s="364"/>
      <c r="P230" s="365"/>
      <c r="Q230" s="364"/>
      <c r="R230" s="363"/>
      <c r="S230" s="363"/>
      <c r="T230" s="363"/>
      <c r="U230" s="248"/>
      <c r="V230" s="502"/>
      <c r="W230" s="502"/>
      <c r="X230" s="502"/>
      <c r="Y230" s="366"/>
      <c r="Z230" s="367"/>
      <c r="AA230" s="526"/>
      <c r="AB230" s="536"/>
      <c r="AC230" s="548"/>
      <c r="AD230" s="363"/>
      <c r="AE230" s="363"/>
      <c r="AF230" s="363"/>
      <c r="AG230" s="363"/>
      <c r="AH230" s="363"/>
      <c r="AI230" s="363"/>
    </row>
    <row r="231" spans="2:35" s="41" customFormat="1" x14ac:dyDescent="0.3">
      <c r="B231" s="99"/>
      <c r="C231" s="43"/>
      <c r="D231" s="53"/>
      <c r="E231" s="250"/>
      <c r="F231" s="251"/>
      <c r="G231" s="252"/>
      <c r="H231" s="253"/>
      <c r="I231" s="254"/>
      <c r="J231" s="246"/>
      <c r="K231" s="247"/>
      <c r="L231" s="362"/>
      <c r="M231" s="362"/>
      <c r="N231" s="363"/>
      <c r="O231" s="364"/>
      <c r="P231" s="365"/>
      <c r="Q231" s="364"/>
      <c r="R231" s="363"/>
      <c r="S231" s="363"/>
      <c r="T231" s="363"/>
      <c r="U231" s="248"/>
      <c r="V231" s="502"/>
      <c r="W231" s="502"/>
      <c r="X231" s="502"/>
      <c r="Y231" s="366"/>
      <c r="Z231" s="367"/>
      <c r="AA231" s="526"/>
      <c r="AB231" s="536"/>
      <c r="AC231" s="548"/>
      <c r="AD231" s="363"/>
      <c r="AE231" s="363"/>
      <c r="AF231" s="363"/>
      <c r="AG231" s="363"/>
      <c r="AH231" s="363"/>
      <c r="AI231" s="363"/>
    </row>
    <row r="232" spans="2:35" s="41" customFormat="1" x14ac:dyDescent="0.3">
      <c r="B232" s="99"/>
      <c r="C232" s="47"/>
      <c r="D232" s="44"/>
      <c r="E232" s="250"/>
      <c r="F232" s="251"/>
      <c r="G232" s="252"/>
      <c r="H232" s="253"/>
      <c r="I232" s="254"/>
      <c r="J232" s="246"/>
      <c r="K232" s="247"/>
      <c r="L232" s="362"/>
      <c r="M232" s="362"/>
      <c r="N232" s="363"/>
      <c r="O232" s="364"/>
      <c r="P232" s="365"/>
      <c r="Q232" s="364"/>
      <c r="R232" s="363"/>
      <c r="S232" s="363"/>
      <c r="T232" s="363"/>
      <c r="U232" s="248"/>
      <c r="V232" s="502"/>
      <c r="W232" s="502"/>
      <c r="X232" s="502"/>
      <c r="Y232" s="366"/>
      <c r="Z232" s="367"/>
      <c r="AA232" s="526"/>
      <c r="AB232" s="536"/>
      <c r="AC232" s="548"/>
      <c r="AD232" s="363"/>
      <c r="AE232" s="363"/>
      <c r="AF232" s="363"/>
      <c r="AG232" s="363"/>
      <c r="AH232" s="363"/>
      <c r="AI232" s="363"/>
    </row>
    <row r="233" spans="2:35" s="41" customFormat="1" x14ac:dyDescent="0.3">
      <c r="B233" s="99"/>
      <c r="C233" s="51"/>
      <c r="D233" s="53"/>
      <c r="E233" s="250"/>
      <c r="F233" s="251"/>
      <c r="G233" s="252"/>
      <c r="H233" s="253"/>
      <c r="I233" s="254"/>
      <c r="J233" s="246"/>
      <c r="K233" s="247"/>
      <c r="L233" s="362"/>
      <c r="M233" s="362"/>
      <c r="N233" s="363"/>
      <c r="O233" s="364"/>
      <c r="P233" s="365"/>
      <c r="Q233" s="364"/>
      <c r="R233" s="363"/>
      <c r="S233" s="363"/>
      <c r="T233" s="363"/>
      <c r="U233" s="248"/>
      <c r="V233" s="502"/>
      <c r="W233" s="502"/>
      <c r="X233" s="502"/>
      <c r="Y233" s="366"/>
      <c r="Z233" s="367"/>
      <c r="AA233" s="526"/>
      <c r="AB233" s="536"/>
      <c r="AC233" s="548"/>
      <c r="AD233" s="363"/>
      <c r="AE233" s="363"/>
      <c r="AF233" s="363"/>
      <c r="AG233" s="363"/>
      <c r="AH233" s="363"/>
      <c r="AI233" s="363"/>
    </row>
    <row r="234" spans="2:35" s="41" customFormat="1" x14ac:dyDescent="0.3">
      <c r="B234" s="99"/>
      <c r="C234" s="51"/>
      <c r="D234" s="53"/>
      <c r="E234" s="250"/>
      <c r="F234" s="251"/>
      <c r="G234" s="252"/>
      <c r="H234" s="253"/>
      <c r="I234" s="254"/>
      <c r="J234" s="246"/>
      <c r="K234" s="247"/>
      <c r="L234" s="362"/>
      <c r="M234" s="362"/>
      <c r="N234" s="363"/>
      <c r="O234" s="364"/>
      <c r="P234" s="365"/>
      <c r="Q234" s="364"/>
      <c r="R234" s="363"/>
      <c r="S234" s="363"/>
      <c r="T234" s="363"/>
      <c r="U234" s="248"/>
      <c r="V234" s="502"/>
      <c r="W234" s="502"/>
      <c r="X234" s="502"/>
      <c r="Y234" s="366"/>
      <c r="Z234" s="367"/>
      <c r="AA234" s="526"/>
      <c r="AB234" s="536"/>
      <c r="AC234" s="548"/>
      <c r="AD234" s="363"/>
      <c r="AE234" s="363"/>
      <c r="AF234" s="363"/>
      <c r="AG234" s="363"/>
      <c r="AH234" s="363"/>
      <c r="AI234" s="363"/>
    </row>
    <row r="235" spans="2:35" s="41" customFormat="1" x14ac:dyDescent="0.3">
      <c r="B235" s="99"/>
      <c r="C235" s="43"/>
      <c r="D235" s="44"/>
      <c r="E235" s="250"/>
      <c r="F235" s="251"/>
      <c r="G235" s="252"/>
      <c r="H235" s="253"/>
      <c r="I235" s="254"/>
      <c r="J235" s="246"/>
      <c r="K235" s="247"/>
      <c r="L235" s="362"/>
      <c r="M235" s="362"/>
      <c r="N235" s="363"/>
      <c r="O235" s="364"/>
      <c r="P235" s="365"/>
      <c r="Q235" s="364"/>
      <c r="R235" s="363"/>
      <c r="S235" s="363"/>
      <c r="T235" s="363"/>
      <c r="U235" s="248"/>
      <c r="V235" s="502"/>
      <c r="W235" s="502"/>
      <c r="X235" s="502"/>
      <c r="Y235" s="366"/>
      <c r="Z235" s="367"/>
      <c r="AA235" s="526"/>
      <c r="AB235" s="536"/>
      <c r="AC235" s="548"/>
      <c r="AD235" s="363"/>
      <c r="AE235" s="363"/>
      <c r="AF235" s="363"/>
      <c r="AG235" s="363"/>
      <c r="AH235" s="363"/>
      <c r="AI235" s="363"/>
    </row>
    <row r="236" spans="2:35" s="41" customFormat="1" x14ac:dyDescent="0.3">
      <c r="B236" s="99"/>
      <c r="D236" s="53"/>
      <c r="E236" s="250"/>
      <c r="F236" s="251"/>
      <c r="G236" s="252"/>
      <c r="H236" s="253"/>
      <c r="I236" s="254"/>
      <c r="J236" s="246"/>
      <c r="K236" s="247"/>
      <c r="L236" s="362"/>
      <c r="M236" s="362"/>
      <c r="N236" s="363"/>
      <c r="O236" s="364"/>
      <c r="P236" s="365"/>
      <c r="Q236" s="364"/>
      <c r="R236" s="363"/>
      <c r="S236" s="363"/>
      <c r="T236" s="363"/>
      <c r="U236" s="248"/>
      <c r="V236" s="502"/>
      <c r="W236" s="502"/>
      <c r="X236" s="502"/>
      <c r="Y236" s="366"/>
      <c r="Z236" s="367"/>
      <c r="AA236" s="526"/>
      <c r="AB236" s="536"/>
      <c r="AC236" s="548"/>
      <c r="AD236" s="363"/>
      <c r="AE236" s="363"/>
      <c r="AF236" s="363"/>
      <c r="AG236" s="363"/>
      <c r="AH236" s="363"/>
      <c r="AI236" s="363"/>
    </row>
    <row r="237" spans="2:35" s="41" customFormat="1" x14ac:dyDescent="0.3">
      <c r="B237" s="99"/>
      <c r="C237" s="51"/>
      <c r="D237" s="53"/>
      <c r="E237" s="250"/>
      <c r="F237" s="251"/>
      <c r="G237" s="252"/>
      <c r="H237" s="253"/>
      <c r="I237" s="254"/>
      <c r="J237" s="246"/>
      <c r="K237" s="247"/>
      <c r="L237" s="362"/>
      <c r="M237" s="362"/>
      <c r="N237" s="363"/>
      <c r="O237" s="364"/>
      <c r="P237" s="365"/>
      <c r="Q237" s="364"/>
      <c r="R237" s="363"/>
      <c r="S237" s="363"/>
      <c r="T237" s="363"/>
      <c r="U237" s="248"/>
      <c r="V237" s="502"/>
      <c r="W237" s="502"/>
      <c r="X237" s="502"/>
      <c r="Y237" s="366"/>
      <c r="Z237" s="367"/>
      <c r="AA237" s="526"/>
      <c r="AB237" s="536"/>
      <c r="AC237" s="548"/>
      <c r="AD237" s="363"/>
      <c r="AE237" s="363"/>
      <c r="AF237" s="363"/>
      <c r="AG237" s="363"/>
      <c r="AH237" s="363"/>
      <c r="AI237" s="363"/>
    </row>
    <row r="238" spans="2:35" s="41" customFormat="1" x14ac:dyDescent="0.3">
      <c r="B238" s="99"/>
      <c r="C238" s="43"/>
      <c r="D238" s="44"/>
      <c r="E238" s="250"/>
      <c r="F238" s="251"/>
      <c r="G238" s="252"/>
      <c r="H238" s="253"/>
      <c r="I238" s="254"/>
      <c r="J238" s="246"/>
      <c r="K238" s="247"/>
      <c r="L238" s="362"/>
      <c r="M238" s="362"/>
      <c r="N238" s="363"/>
      <c r="O238" s="364"/>
      <c r="P238" s="365"/>
      <c r="Q238" s="364"/>
      <c r="R238" s="363"/>
      <c r="S238" s="363"/>
      <c r="T238" s="363"/>
      <c r="U238" s="248"/>
      <c r="V238" s="502"/>
      <c r="W238" s="502"/>
      <c r="X238" s="502"/>
      <c r="Y238" s="366"/>
      <c r="Z238" s="367"/>
      <c r="AA238" s="526"/>
      <c r="AB238" s="536"/>
      <c r="AC238" s="548"/>
      <c r="AD238" s="363"/>
      <c r="AE238" s="363"/>
      <c r="AF238" s="363"/>
      <c r="AG238" s="363"/>
      <c r="AH238" s="363"/>
      <c r="AI238" s="363"/>
    </row>
    <row r="239" spans="2:35" s="41" customFormat="1" x14ac:dyDescent="0.3">
      <c r="B239" s="99"/>
      <c r="C239" s="43"/>
      <c r="D239" s="53"/>
      <c r="E239" s="250"/>
      <c r="F239" s="251"/>
      <c r="G239" s="252"/>
      <c r="H239" s="253"/>
      <c r="I239" s="254"/>
      <c r="J239" s="246"/>
      <c r="K239" s="247"/>
      <c r="L239" s="362"/>
      <c r="M239" s="362"/>
      <c r="N239" s="363"/>
      <c r="O239" s="364"/>
      <c r="P239" s="365"/>
      <c r="Q239" s="364"/>
      <c r="R239" s="363"/>
      <c r="S239" s="363"/>
      <c r="T239" s="363"/>
      <c r="U239" s="248"/>
      <c r="V239" s="502"/>
      <c r="W239" s="502"/>
      <c r="X239" s="502"/>
      <c r="Y239" s="366"/>
      <c r="Z239" s="367"/>
      <c r="AA239" s="526"/>
      <c r="AB239" s="536"/>
      <c r="AC239" s="548"/>
      <c r="AD239" s="363"/>
      <c r="AE239" s="363"/>
      <c r="AF239" s="363"/>
      <c r="AG239" s="363"/>
      <c r="AH239" s="363"/>
      <c r="AI239" s="363"/>
    </row>
    <row r="240" spans="2:35" s="41" customFormat="1" x14ac:dyDescent="0.3">
      <c r="B240" s="99"/>
      <c r="C240" s="43"/>
      <c r="D240" s="53"/>
      <c r="E240" s="250"/>
      <c r="F240" s="251"/>
      <c r="G240" s="252"/>
      <c r="H240" s="253"/>
      <c r="I240" s="254"/>
      <c r="J240" s="246"/>
      <c r="K240" s="247"/>
      <c r="L240" s="362"/>
      <c r="M240" s="362"/>
      <c r="N240" s="363"/>
      <c r="O240" s="364"/>
      <c r="P240" s="365"/>
      <c r="Q240" s="364"/>
      <c r="R240" s="363"/>
      <c r="S240" s="363"/>
      <c r="T240" s="363"/>
      <c r="U240" s="248"/>
      <c r="V240" s="502"/>
      <c r="W240" s="502"/>
      <c r="X240" s="502"/>
      <c r="Y240" s="366"/>
      <c r="Z240" s="367"/>
      <c r="AA240" s="526"/>
      <c r="AB240" s="536"/>
      <c r="AC240" s="548"/>
      <c r="AD240" s="363"/>
      <c r="AE240" s="363"/>
      <c r="AF240" s="363"/>
      <c r="AG240" s="363"/>
      <c r="AH240" s="363"/>
      <c r="AI240" s="363"/>
    </row>
    <row r="241" spans="2:35" s="41" customFormat="1" x14ac:dyDescent="0.3">
      <c r="B241" s="99"/>
      <c r="C241" s="47"/>
      <c r="D241" s="44"/>
      <c r="E241" s="264"/>
      <c r="F241" s="115"/>
      <c r="G241" s="116"/>
      <c r="H241" s="265"/>
      <c r="I241" s="266"/>
      <c r="J241" s="267"/>
      <c r="K241" s="118"/>
      <c r="L241" s="343"/>
      <c r="M241" s="343"/>
      <c r="N241" s="343"/>
      <c r="O241" s="370"/>
      <c r="P241" s="371"/>
      <c r="Q241" s="370"/>
      <c r="R241" s="343"/>
      <c r="S241" s="343"/>
      <c r="T241" s="343"/>
      <c r="U241" s="268"/>
      <c r="V241" s="264"/>
      <c r="W241" s="264"/>
      <c r="X241" s="264"/>
      <c r="Y241" s="372"/>
      <c r="Z241" s="373"/>
      <c r="AA241" s="527"/>
      <c r="AB241" s="537"/>
      <c r="AC241" s="549"/>
      <c r="AD241" s="343"/>
      <c r="AE241" s="343"/>
      <c r="AF241" s="343"/>
      <c r="AG241" s="343"/>
      <c r="AH241" s="343"/>
      <c r="AI241" s="343"/>
    </row>
    <row r="242" spans="2:35" s="41" customFormat="1" x14ac:dyDescent="0.3">
      <c r="B242" s="99"/>
      <c r="C242" s="51"/>
      <c r="D242" s="53"/>
      <c r="E242" s="264"/>
      <c r="F242" s="115"/>
      <c r="G242" s="116"/>
      <c r="H242" s="265"/>
      <c r="I242" s="266"/>
      <c r="J242" s="267"/>
      <c r="K242" s="118"/>
      <c r="L242" s="343"/>
      <c r="M242" s="343"/>
      <c r="N242" s="343"/>
      <c r="O242" s="370"/>
      <c r="P242" s="371"/>
      <c r="Q242" s="370"/>
      <c r="R242" s="343"/>
      <c r="S242" s="343"/>
      <c r="T242" s="343"/>
      <c r="U242" s="268"/>
      <c r="V242" s="264"/>
      <c r="W242" s="264"/>
      <c r="X242" s="264"/>
      <c r="Y242" s="372"/>
      <c r="Z242" s="373"/>
      <c r="AA242" s="527"/>
      <c r="AB242" s="537"/>
      <c r="AC242" s="549"/>
      <c r="AD242" s="343"/>
      <c r="AE242" s="343"/>
      <c r="AF242" s="343"/>
      <c r="AG242" s="343"/>
      <c r="AH242" s="343"/>
      <c r="AI242" s="343"/>
    </row>
    <row r="243" spans="2:35" s="41" customFormat="1" x14ac:dyDescent="0.3">
      <c r="B243" s="99"/>
      <c r="C243" s="51"/>
      <c r="D243" s="53"/>
      <c r="E243" s="255"/>
      <c r="F243" s="256"/>
      <c r="G243" s="257"/>
      <c r="H243" s="258"/>
      <c r="I243" s="259"/>
      <c r="J243" s="260"/>
      <c r="K243" s="261"/>
      <c r="L243" s="368"/>
      <c r="M243" s="368"/>
      <c r="N243" s="369"/>
      <c r="O243" s="364"/>
      <c r="P243" s="365"/>
      <c r="Q243" s="364"/>
      <c r="R243" s="369"/>
      <c r="S243" s="369"/>
      <c r="T243" s="369"/>
      <c r="U243" s="262"/>
      <c r="V243" s="270"/>
      <c r="W243" s="270"/>
      <c r="X243" s="270"/>
      <c r="Y243" s="366"/>
      <c r="Z243" s="367"/>
      <c r="AA243" s="526"/>
      <c r="AB243" s="536"/>
      <c r="AC243" s="548"/>
      <c r="AD243" s="369"/>
      <c r="AE243" s="369"/>
      <c r="AF243" s="369"/>
      <c r="AG243" s="369"/>
      <c r="AH243" s="369"/>
      <c r="AI243" s="369"/>
    </row>
    <row r="244" spans="2:35" s="41" customFormat="1" x14ac:dyDescent="0.3">
      <c r="B244" s="99"/>
      <c r="C244" s="48"/>
      <c r="D244" s="44"/>
      <c r="E244" s="264"/>
      <c r="F244" s="115"/>
      <c r="G244" s="116"/>
      <c r="H244" s="117"/>
      <c r="I244" s="118"/>
      <c r="J244" s="119"/>
      <c r="K244" s="118"/>
      <c r="L244" s="343"/>
      <c r="M244" s="343"/>
      <c r="N244" s="343"/>
      <c r="O244" s="370"/>
      <c r="P244" s="371"/>
      <c r="Q244" s="370"/>
      <c r="R244" s="343"/>
      <c r="S244" s="343"/>
      <c r="T244" s="343"/>
      <c r="U244" s="268"/>
      <c r="V244" s="264"/>
      <c r="W244" s="264"/>
      <c r="X244" s="264"/>
      <c r="Y244" s="372"/>
      <c r="Z244" s="373"/>
      <c r="AA244" s="527"/>
      <c r="AB244" s="537"/>
      <c r="AC244" s="549"/>
      <c r="AD244" s="343"/>
      <c r="AE244" s="343"/>
      <c r="AF244" s="343"/>
      <c r="AG244" s="343"/>
      <c r="AH244" s="343"/>
      <c r="AI244" s="343"/>
    </row>
    <row r="245" spans="2:35" s="41" customFormat="1" x14ac:dyDescent="0.3">
      <c r="B245" s="99"/>
      <c r="C245" s="51"/>
      <c r="D245" s="53"/>
      <c r="E245" s="264"/>
      <c r="F245" s="115"/>
      <c r="G245" s="116"/>
      <c r="H245" s="117"/>
      <c r="I245" s="118"/>
      <c r="J245" s="119"/>
      <c r="K245" s="118"/>
      <c r="L245" s="343"/>
      <c r="M245" s="343"/>
      <c r="N245" s="343"/>
      <c r="O245" s="370"/>
      <c r="P245" s="371"/>
      <c r="Q245" s="370"/>
      <c r="R245" s="343"/>
      <c r="S245" s="343"/>
      <c r="T245" s="343"/>
      <c r="U245" s="268"/>
      <c r="V245" s="264"/>
      <c r="W245" s="264"/>
      <c r="X245" s="264"/>
      <c r="Y245" s="372"/>
      <c r="Z245" s="373"/>
      <c r="AA245" s="527"/>
      <c r="AB245" s="537"/>
      <c r="AC245" s="549"/>
      <c r="AD245" s="343"/>
      <c r="AE245" s="343"/>
      <c r="AF245" s="343"/>
      <c r="AG245" s="343"/>
      <c r="AH245" s="343"/>
      <c r="AI245" s="343"/>
    </row>
    <row r="246" spans="2:35" s="41" customFormat="1" x14ac:dyDescent="0.3">
      <c r="B246" s="99"/>
      <c r="C246" s="51"/>
      <c r="D246" s="53"/>
      <c r="E246" s="270"/>
      <c r="F246" s="271"/>
      <c r="G246" s="272"/>
      <c r="H246" s="273"/>
      <c r="I246" s="261"/>
      <c r="J246" s="274"/>
      <c r="K246" s="261"/>
      <c r="L246" s="368"/>
      <c r="M246" s="368"/>
      <c r="N246" s="368"/>
      <c r="O246" s="374"/>
      <c r="P246" s="375"/>
      <c r="Q246" s="374"/>
      <c r="R246" s="368"/>
      <c r="S246" s="368"/>
      <c r="T246" s="368"/>
      <c r="U246" s="275"/>
      <c r="V246" s="270"/>
      <c r="W246" s="270"/>
      <c r="X246" s="270"/>
      <c r="Y246" s="376"/>
      <c r="Z246" s="377"/>
      <c r="AA246" s="528"/>
      <c r="AB246" s="538"/>
      <c r="AC246" s="550"/>
      <c r="AD246" s="368"/>
      <c r="AE246" s="368"/>
      <c r="AF246" s="368"/>
      <c r="AG246" s="368"/>
      <c r="AH246" s="368"/>
      <c r="AI246" s="368"/>
    </row>
    <row r="247" spans="2:35" s="41" customFormat="1" x14ac:dyDescent="0.3">
      <c r="B247" s="99"/>
      <c r="C247" s="47"/>
      <c r="D247" s="44"/>
      <c r="E247" s="277"/>
      <c r="F247" s="278"/>
      <c r="G247" s="279"/>
      <c r="H247" s="280"/>
      <c r="I247" s="281"/>
      <c r="J247" s="282"/>
      <c r="K247" s="283"/>
      <c r="L247" s="378"/>
      <c r="M247" s="378"/>
      <c r="N247" s="379"/>
      <c r="O247" s="380"/>
      <c r="P247" s="381"/>
      <c r="Q247" s="380"/>
      <c r="R247" s="379"/>
      <c r="S247" s="379"/>
      <c r="T247" s="379"/>
      <c r="U247" s="284"/>
      <c r="V247" s="503"/>
      <c r="W247" s="503"/>
      <c r="X247" s="503"/>
      <c r="Y247" s="382"/>
      <c r="Z247" s="383"/>
      <c r="AA247" s="529"/>
      <c r="AB247" s="539"/>
      <c r="AC247" s="551"/>
      <c r="AD247" s="379"/>
      <c r="AE247" s="379"/>
      <c r="AF247" s="379"/>
      <c r="AG247" s="379"/>
      <c r="AH247" s="379"/>
      <c r="AI247" s="379"/>
    </row>
    <row r="248" spans="2:35" s="41" customFormat="1" x14ac:dyDescent="0.3">
      <c r="B248" s="99"/>
      <c r="C248" s="51"/>
      <c r="D248" s="53"/>
      <c r="E248" s="277"/>
      <c r="F248" s="278"/>
      <c r="G248" s="279"/>
      <c r="H248" s="280"/>
      <c r="I248" s="281"/>
      <c r="J248" s="282"/>
      <c r="K248" s="283"/>
      <c r="L248" s="378"/>
      <c r="M248" s="378"/>
      <c r="N248" s="379"/>
      <c r="O248" s="380"/>
      <c r="P248" s="381"/>
      <c r="Q248" s="380"/>
      <c r="R248" s="379"/>
      <c r="S248" s="379"/>
      <c r="T248" s="379"/>
      <c r="U248" s="284"/>
      <c r="V248" s="503"/>
      <c r="W248" s="503"/>
      <c r="X248" s="503"/>
      <c r="Y248" s="382"/>
      <c r="Z248" s="383"/>
      <c r="AA248" s="529"/>
      <c r="AB248" s="539"/>
      <c r="AC248" s="551"/>
      <c r="AD248" s="379"/>
      <c r="AE248" s="379"/>
      <c r="AF248" s="379"/>
      <c r="AG248" s="379"/>
      <c r="AH248" s="379"/>
      <c r="AI248" s="379"/>
    </row>
    <row r="249" spans="2:35" s="41" customFormat="1" x14ac:dyDescent="0.3">
      <c r="B249" s="99"/>
      <c r="C249" s="51"/>
      <c r="D249" s="53"/>
      <c r="E249" s="255"/>
      <c r="F249" s="256"/>
      <c r="G249" s="257"/>
      <c r="H249" s="258"/>
      <c r="I249" s="259"/>
      <c r="J249" s="260"/>
      <c r="K249" s="261"/>
      <c r="L249" s="368"/>
      <c r="M249" s="368"/>
      <c r="N249" s="369"/>
      <c r="O249" s="364"/>
      <c r="P249" s="365"/>
      <c r="Q249" s="364"/>
      <c r="R249" s="369"/>
      <c r="S249" s="369"/>
      <c r="T249" s="369"/>
      <c r="U249" s="262"/>
      <c r="V249" s="270"/>
      <c r="W249" s="270"/>
      <c r="X249" s="270"/>
      <c r="Y249" s="366"/>
      <c r="Z249" s="367"/>
      <c r="AA249" s="526"/>
      <c r="AB249" s="536"/>
      <c r="AC249" s="548"/>
      <c r="AD249" s="369"/>
      <c r="AE249" s="369"/>
      <c r="AF249" s="369"/>
      <c r="AG249" s="369"/>
      <c r="AH249" s="369"/>
      <c r="AI249" s="369"/>
    </row>
    <row r="250" spans="2:35" s="41" customFormat="1" x14ac:dyDescent="0.3">
      <c r="B250" s="99"/>
      <c r="C250" s="43"/>
      <c r="D250" s="44"/>
      <c r="E250" s="250"/>
      <c r="F250" s="251"/>
      <c r="G250" s="252"/>
      <c r="H250" s="253"/>
      <c r="I250" s="254"/>
      <c r="J250" s="246"/>
      <c r="K250" s="247"/>
      <c r="L250" s="362"/>
      <c r="M250" s="362"/>
      <c r="N250" s="363"/>
      <c r="O250" s="364"/>
      <c r="P250" s="365"/>
      <c r="Q250" s="364"/>
      <c r="R250" s="363"/>
      <c r="S250" s="363"/>
      <c r="T250" s="363"/>
      <c r="U250" s="248"/>
      <c r="V250" s="502"/>
      <c r="W250" s="502"/>
      <c r="X250" s="502"/>
      <c r="Y250" s="366"/>
      <c r="Z250" s="367"/>
      <c r="AA250" s="526"/>
      <c r="AB250" s="536"/>
      <c r="AC250" s="548"/>
      <c r="AD250" s="363"/>
      <c r="AE250" s="363"/>
      <c r="AF250" s="363"/>
      <c r="AG250" s="363"/>
      <c r="AH250" s="363"/>
      <c r="AI250" s="363"/>
    </row>
    <row r="251" spans="2:35" s="41" customFormat="1" x14ac:dyDescent="0.3">
      <c r="B251" s="99"/>
      <c r="C251" s="43"/>
      <c r="D251" s="53"/>
      <c r="E251" s="250"/>
      <c r="F251" s="251"/>
      <c r="G251" s="252"/>
      <c r="H251" s="253"/>
      <c r="I251" s="254"/>
      <c r="J251" s="246"/>
      <c r="K251" s="247"/>
      <c r="L251" s="362"/>
      <c r="M251" s="362"/>
      <c r="N251" s="363"/>
      <c r="O251" s="364"/>
      <c r="P251" s="365"/>
      <c r="Q251" s="364"/>
      <c r="R251" s="363"/>
      <c r="S251" s="363"/>
      <c r="T251" s="363"/>
      <c r="U251" s="248"/>
      <c r="V251" s="502"/>
      <c r="W251" s="502"/>
      <c r="X251" s="502"/>
      <c r="Y251" s="366"/>
      <c r="Z251" s="367"/>
      <c r="AA251" s="526"/>
      <c r="AB251" s="536"/>
      <c r="AC251" s="548"/>
      <c r="AD251" s="363"/>
      <c r="AE251" s="363"/>
      <c r="AF251" s="363"/>
      <c r="AG251" s="363"/>
      <c r="AH251" s="363"/>
      <c r="AI251" s="363"/>
    </row>
    <row r="252" spans="2:35" s="41" customFormat="1" x14ac:dyDescent="0.3">
      <c r="B252" s="99"/>
      <c r="C252" s="43"/>
      <c r="D252" s="53"/>
      <c r="E252" s="250"/>
      <c r="F252" s="251"/>
      <c r="G252" s="252"/>
      <c r="H252" s="253"/>
      <c r="I252" s="254"/>
      <c r="J252" s="246"/>
      <c r="K252" s="247"/>
      <c r="L252" s="362"/>
      <c r="M252" s="362"/>
      <c r="N252" s="363"/>
      <c r="O252" s="364"/>
      <c r="P252" s="365"/>
      <c r="Q252" s="364"/>
      <c r="R252" s="363"/>
      <c r="S252" s="363"/>
      <c r="T252" s="363"/>
      <c r="U252" s="248"/>
      <c r="V252" s="502"/>
      <c r="W252" s="502"/>
      <c r="X252" s="502"/>
      <c r="Y252" s="366"/>
      <c r="Z252" s="367"/>
      <c r="AA252" s="526"/>
      <c r="AB252" s="536"/>
      <c r="AC252" s="548"/>
      <c r="AD252" s="363"/>
      <c r="AE252" s="363"/>
      <c r="AF252" s="363"/>
      <c r="AG252" s="363"/>
      <c r="AH252" s="363"/>
      <c r="AI252" s="363"/>
    </row>
    <row r="253" spans="2:35" s="41" customFormat="1" x14ac:dyDescent="0.3">
      <c r="B253" s="99"/>
      <c r="C253" s="43"/>
      <c r="D253" s="44"/>
      <c r="E253" s="250"/>
      <c r="F253" s="251"/>
      <c r="G253" s="252"/>
      <c r="H253" s="253"/>
      <c r="I253" s="254"/>
      <c r="J253" s="246"/>
      <c r="K253" s="247"/>
      <c r="L253" s="362"/>
      <c r="M253" s="362"/>
      <c r="N253" s="363"/>
      <c r="O253" s="364"/>
      <c r="P253" s="365"/>
      <c r="Q253" s="364"/>
      <c r="R253" s="363"/>
      <c r="S253" s="363"/>
      <c r="T253" s="363"/>
      <c r="U253" s="248"/>
      <c r="V253" s="502"/>
      <c r="W253" s="502"/>
      <c r="X253" s="502"/>
      <c r="Y253" s="366"/>
      <c r="Z253" s="367"/>
      <c r="AA253" s="526"/>
      <c r="AB253" s="536"/>
      <c r="AC253" s="548"/>
      <c r="AD253" s="363"/>
      <c r="AE253" s="363"/>
      <c r="AF253" s="363"/>
      <c r="AG253" s="363"/>
      <c r="AH253" s="363"/>
      <c r="AI253" s="363"/>
    </row>
    <row r="254" spans="2:35" s="41" customFormat="1" x14ac:dyDescent="0.3">
      <c r="B254" s="99"/>
      <c r="C254" s="43"/>
      <c r="D254" s="53"/>
      <c r="E254" s="250"/>
      <c r="F254" s="251"/>
      <c r="G254" s="252"/>
      <c r="H254" s="253"/>
      <c r="I254" s="254"/>
      <c r="J254" s="246"/>
      <c r="K254" s="247"/>
      <c r="L254" s="362"/>
      <c r="M254" s="362"/>
      <c r="N254" s="363"/>
      <c r="O254" s="364"/>
      <c r="P254" s="365"/>
      <c r="Q254" s="364"/>
      <c r="R254" s="363"/>
      <c r="S254" s="363"/>
      <c r="T254" s="363"/>
      <c r="U254" s="248"/>
      <c r="V254" s="502"/>
      <c r="W254" s="502"/>
      <c r="X254" s="502"/>
      <c r="Y254" s="366"/>
      <c r="Z254" s="367"/>
      <c r="AA254" s="526"/>
      <c r="AB254" s="536"/>
      <c r="AC254" s="548"/>
      <c r="AD254" s="363"/>
      <c r="AE254" s="363"/>
      <c r="AF254" s="363"/>
      <c r="AG254" s="363"/>
      <c r="AH254" s="363"/>
      <c r="AI254" s="363"/>
    </row>
    <row r="255" spans="2:35" s="41" customFormat="1" x14ac:dyDescent="0.3">
      <c r="B255" s="99"/>
      <c r="C255" s="43"/>
      <c r="D255" s="53"/>
      <c r="E255" s="250"/>
      <c r="F255" s="251"/>
      <c r="G255" s="252"/>
      <c r="H255" s="253"/>
      <c r="I255" s="254"/>
      <c r="J255" s="246"/>
      <c r="K255" s="247"/>
      <c r="L255" s="362"/>
      <c r="M255" s="362"/>
      <c r="N255" s="363"/>
      <c r="O255" s="364"/>
      <c r="P255" s="365"/>
      <c r="Q255" s="364"/>
      <c r="R255" s="363"/>
      <c r="S255" s="363"/>
      <c r="T255" s="363"/>
      <c r="U255" s="248"/>
      <c r="V255" s="502"/>
      <c r="W255" s="502"/>
      <c r="X255" s="502"/>
      <c r="Y255" s="366"/>
      <c r="Z255" s="367"/>
      <c r="AA255" s="526"/>
      <c r="AB255" s="536"/>
      <c r="AC255" s="548"/>
      <c r="AD255" s="363"/>
      <c r="AE255" s="363"/>
      <c r="AF255" s="363"/>
      <c r="AG255" s="363"/>
      <c r="AH255" s="363"/>
      <c r="AI255" s="363"/>
    </row>
    <row r="256" spans="2:35" s="41" customFormat="1" x14ac:dyDescent="0.3">
      <c r="B256" s="99"/>
      <c r="C256" s="47"/>
      <c r="D256" s="44"/>
      <c r="E256" s="264"/>
      <c r="F256" s="115"/>
      <c r="G256" s="116"/>
      <c r="H256" s="117"/>
      <c r="I256" s="118"/>
      <c r="J256" s="119"/>
      <c r="K256" s="118"/>
      <c r="L256" s="343"/>
      <c r="M256" s="343"/>
      <c r="N256" s="343"/>
      <c r="O256" s="370"/>
      <c r="P256" s="371"/>
      <c r="Q256" s="370"/>
      <c r="R256" s="343"/>
      <c r="S256" s="343"/>
      <c r="T256" s="343"/>
      <c r="U256" s="268"/>
      <c r="V256" s="264"/>
      <c r="W256" s="264"/>
      <c r="X256" s="264"/>
      <c r="Y256" s="372"/>
      <c r="Z256" s="373"/>
      <c r="AA256" s="527"/>
      <c r="AB256" s="537"/>
      <c r="AC256" s="549"/>
      <c r="AD256" s="343"/>
      <c r="AE256" s="343"/>
      <c r="AF256" s="343"/>
      <c r="AG256" s="343"/>
      <c r="AH256" s="343"/>
      <c r="AI256" s="343"/>
    </row>
    <row r="257" spans="2:35" s="41" customFormat="1" x14ac:dyDescent="0.3">
      <c r="B257" s="99"/>
      <c r="C257" s="51"/>
      <c r="D257" s="53"/>
      <c r="E257" s="264"/>
      <c r="F257" s="115"/>
      <c r="G257" s="116"/>
      <c r="H257" s="117"/>
      <c r="I257" s="118"/>
      <c r="J257" s="119"/>
      <c r="K257" s="118"/>
      <c r="L257" s="343"/>
      <c r="M257" s="343"/>
      <c r="N257" s="343"/>
      <c r="O257" s="370"/>
      <c r="P257" s="371"/>
      <c r="Q257" s="370"/>
      <c r="R257" s="343"/>
      <c r="S257" s="343"/>
      <c r="T257" s="343"/>
      <c r="U257" s="268"/>
      <c r="V257" s="264"/>
      <c r="W257" s="264"/>
      <c r="X257" s="264"/>
      <c r="Y257" s="372"/>
      <c r="Z257" s="373"/>
      <c r="AA257" s="527"/>
      <c r="AB257" s="537"/>
      <c r="AC257" s="549"/>
      <c r="AD257" s="343"/>
      <c r="AE257" s="343"/>
      <c r="AF257" s="343"/>
      <c r="AG257" s="343"/>
      <c r="AH257" s="343"/>
      <c r="AI257" s="343"/>
    </row>
    <row r="258" spans="2:35" s="41" customFormat="1" x14ac:dyDescent="0.3">
      <c r="B258" s="99"/>
      <c r="C258" s="51"/>
      <c r="D258" s="53"/>
      <c r="E258" s="255"/>
      <c r="F258" s="256"/>
      <c r="G258" s="257"/>
      <c r="H258" s="258"/>
      <c r="I258" s="259"/>
      <c r="J258" s="260"/>
      <c r="K258" s="261"/>
      <c r="L258" s="368"/>
      <c r="M258" s="368"/>
      <c r="N258" s="369"/>
      <c r="O258" s="364"/>
      <c r="P258" s="365"/>
      <c r="Q258" s="364"/>
      <c r="R258" s="369"/>
      <c r="S258" s="369"/>
      <c r="T258" s="369"/>
      <c r="U258" s="262"/>
      <c r="V258" s="270"/>
      <c r="W258" s="270"/>
      <c r="X258" s="270"/>
      <c r="Y258" s="366"/>
      <c r="Z258" s="367"/>
      <c r="AA258" s="526"/>
      <c r="AB258" s="536"/>
      <c r="AC258" s="548"/>
      <c r="AD258" s="369"/>
      <c r="AE258" s="369"/>
      <c r="AF258" s="369"/>
      <c r="AG258" s="369"/>
      <c r="AH258" s="369"/>
      <c r="AI258" s="369"/>
    </row>
    <row r="259" spans="2:35" s="41" customFormat="1" x14ac:dyDescent="0.3">
      <c r="B259" s="99"/>
      <c r="C259" s="51"/>
      <c r="D259" s="44"/>
      <c r="E259" s="264"/>
      <c r="F259" s="115"/>
      <c r="G259" s="116"/>
      <c r="H259" s="117"/>
      <c r="I259" s="118"/>
      <c r="J259" s="119"/>
      <c r="K259" s="118"/>
      <c r="L259" s="343"/>
      <c r="M259" s="343"/>
      <c r="N259" s="343"/>
      <c r="O259" s="370"/>
      <c r="P259" s="371"/>
      <c r="Q259" s="370"/>
      <c r="R259" s="343"/>
      <c r="S259" s="343"/>
      <c r="T259" s="343"/>
      <c r="U259" s="268"/>
      <c r="V259" s="264"/>
      <c r="W259" s="264"/>
      <c r="X259" s="264"/>
      <c r="Y259" s="372"/>
      <c r="Z259" s="373"/>
      <c r="AA259" s="527"/>
      <c r="AB259" s="537"/>
      <c r="AC259" s="549"/>
      <c r="AD259" s="343"/>
      <c r="AE259" s="343"/>
      <c r="AF259" s="343"/>
      <c r="AG259" s="343"/>
      <c r="AH259" s="343"/>
      <c r="AI259" s="343"/>
    </row>
    <row r="260" spans="2:35" s="41" customFormat="1" x14ac:dyDescent="0.3">
      <c r="B260" s="99"/>
      <c r="C260" s="51"/>
      <c r="D260" s="53"/>
      <c r="E260" s="264"/>
      <c r="F260" s="115"/>
      <c r="G260" s="116"/>
      <c r="H260" s="117"/>
      <c r="I260" s="118"/>
      <c r="J260" s="119"/>
      <c r="K260" s="118"/>
      <c r="L260" s="343"/>
      <c r="M260" s="343"/>
      <c r="N260" s="343"/>
      <c r="O260" s="370"/>
      <c r="P260" s="371"/>
      <c r="Q260" s="370"/>
      <c r="R260" s="343"/>
      <c r="S260" s="343"/>
      <c r="T260" s="343"/>
      <c r="U260" s="268"/>
      <c r="V260" s="264"/>
      <c r="W260" s="264"/>
      <c r="X260" s="264"/>
      <c r="Y260" s="372"/>
      <c r="Z260" s="373"/>
      <c r="AA260" s="527"/>
      <c r="AB260" s="537"/>
      <c r="AC260" s="549"/>
      <c r="AD260" s="343"/>
      <c r="AE260" s="343"/>
      <c r="AF260" s="343"/>
      <c r="AG260" s="343"/>
      <c r="AH260" s="343"/>
      <c r="AI260" s="343"/>
    </row>
    <row r="261" spans="2:35" s="41" customFormat="1" x14ac:dyDescent="0.3">
      <c r="B261" s="99"/>
      <c r="C261" s="51"/>
      <c r="D261" s="53"/>
      <c r="E261" s="255"/>
      <c r="F261" s="256"/>
      <c r="G261" s="257"/>
      <c r="H261" s="258"/>
      <c r="I261" s="259"/>
      <c r="J261" s="260"/>
      <c r="K261" s="261"/>
      <c r="L261" s="368"/>
      <c r="M261" s="368"/>
      <c r="N261" s="369"/>
      <c r="O261" s="364"/>
      <c r="P261" s="365"/>
      <c r="Q261" s="364"/>
      <c r="R261" s="369"/>
      <c r="S261" s="369"/>
      <c r="T261" s="369"/>
      <c r="U261" s="262"/>
      <c r="V261" s="270"/>
      <c r="W261" s="270"/>
      <c r="X261" s="270"/>
      <c r="Y261" s="366"/>
      <c r="Z261" s="367"/>
      <c r="AA261" s="526"/>
      <c r="AB261" s="536"/>
      <c r="AC261" s="548"/>
      <c r="AD261" s="369"/>
      <c r="AE261" s="369"/>
      <c r="AF261" s="369"/>
      <c r="AG261" s="369"/>
      <c r="AH261" s="369"/>
      <c r="AI261" s="369"/>
    </row>
    <row r="262" spans="2:35" s="41" customFormat="1" x14ac:dyDescent="0.3">
      <c r="B262" s="99"/>
      <c r="C262" s="48"/>
      <c r="D262" s="44"/>
      <c r="E262" s="264"/>
      <c r="F262" s="115"/>
      <c r="G262" s="116"/>
      <c r="H262" s="117"/>
      <c r="I262" s="118"/>
      <c r="J262" s="119"/>
      <c r="K262" s="118"/>
      <c r="L262" s="343"/>
      <c r="M262" s="343"/>
      <c r="N262" s="343"/>
      <c r="O262" s="370"/>
      <c r="P262" s="371"/>
      <c r="Q262" s="370"/>
      <c r="R262" s="343"/>
      <c r="S262" s="343"/>
      <c r="T262" s="343"/>
      <c r="U262" s="268"/>
      <c r="V262" s="264"/>
      <c r="W262" s="264"/>
      <c r="X262" s="264"/>
      <c r="Y262" s="372"/>
      <c r="Z262" s="373"/>
      <c r="AA262" s="527"/>
      <c r="AB262" s="537"/>
      <c r="AC262" s="549"/>
      <c r="AD262" s="343"/>
      <c r="AE262" s="343"/>
      <c r="AF262" s="343"/>
      <c r="AG262" s="343"/>
      <c r="AH262" s="343"/>
      <c r="AI262" s="343"/>
    </row>
    <row r="263" spans="2:35" s="41" customFormat="1" x14ac:dyDescent="0.3">
      <c r="B263" s="99"/>
      <c r="C263" s="51"/>
      <c r="D263" s="53"/>
      <c r="E263" s="264"/>
      <c r="F263" s="115"/>
      <c r="G263" s="116"/>
      <c r="H263" s="117"/>
      <c r="I263" s="118"/>
      <c r="J263" s="119"/>
      <c r="K263" s="118"/>
      <c r="L263" s="343"/>
      <c r="M263" s="343"/>
      <c r="N263" s="343"/>
      <c r="O263" s="370"/>
      <c r="P263" s="371"/>
      <c r="Q263" s="370"/>
      <c r="R263" s="343"/>
      <c r="S263" s="343"/>
      <c r="T263" s="343"/>
      <c r="U263" s="268"/>
      <c r="V263" s="264"/>
      <c r="W263" s="264"/>
      <c r="X263" s="264"/>
      <c r="Y263" s="372"/>
      <c r="Z263" s="373"/>
      <c r="AA263" s="527"/>
      <c r="AB263" s="537"/>
      <c r="AC263" s="549"/>
      <c r="AD263" s="343"/>
      <c r="AE263" s="343"/>
      <c r="AF263" s="343"/>
      <c r="AG263" s="343"/>
      <c r="AH263" s="343"/>
      <c r="AI263" s="343"/>
    </row>
    <row r="264" spans="2:35" s="41" customFormat="1" x14ac:dyDescent="0.3">
      <c r="B264" s="99"/>
      <c r="C264" s="51"/>
      <c r="D264" s="53"/>
      <c r="E264" s="255"/>
      <c r="F264" s="256"/>
      <c r="G264" s="257"/>
      <c r="H264" s="258"/>
      <c r="I264" s="259"/>
      <c r="J264" s="260"/>
      <c r="K264" s="261"/>
      <c r="L264" s="368"/>
      <c r="M264" s="368"/>
      <c r="N264" s="369"/>
      <c r="O264" s="364"/>
      <c r="P264" s="365"/>
      <c r="Q264" s="364"/>
      <c r="R264" s="369"/>
      <c r="S264" s="369"/>
      <c r="T264" s="369"/>
      <c r="U264" s="262"/>
      <c r="V264" s="270"/>
      <c r="W264" s="270"/>
      <c r="X264" s="270"/>
      <c r="Y264" s="366"/>
      <c r="Z264" s="367"/>
      <c r="AA264" s="526"/>
      <c r="AB264" s="536"/>
      <c r="AC264" s="548"/>
      <c r="AD264" s="369"/>
      <c r="AE264" s="369"/>
      <c r="AF264" s="369"/>
      <c r="AG264" s="369"/>
      <c r="AH264" s="369"/>
      <c r="AI264" s="369"/>
    </row>
    <row r="265" spans="2:35" s="41" customFormat="1" x14ac:dyDescent="0.3">
      <c r="B265" s="99"/>
      <c r="C265" s="43"/>
      <c r="D265" s="44"/>
      <c r="E265" s="264"/>
      <c r="F265" s="115"/>
      <c r="G265" s="116"/>
      <c r="H265" s="117"/>
      <c r="I265" s="118"/>
      <c r="J265" s="119"/>
      <c r="K265" s="118"/>
      <c r="L265" s="343"/>
      <c r="M265" s="343"/>
      <c r="N265" s="343"/>
      <c r="O265" s="370"/>
      <c r="P265" s="371"/>
      <c r="Q265" s="370"/>
      <c r="R265" s="343"/>
      <c r="S265" s="343"/>
      <c r="T265" s="343"/>
      <c r="U265" s="268"/>
      <c r="V265" s="264"/>
      <c r="W265" s="264"/>
      <c r="X265" s="264"/>
      <c r="Y265" s="372"/>
      <c r="Z265" s="373"/>
      <c r="AA265" s="527"/>
      <c r="AB265" s="537"/>
      <c r="AC265" s="549"/>
      <c r="AD265" s="343"/>
      <c r="AE265" s="343"/>
      <c r="AF265" s="343"/>
      <c r="AG265" s="343"/>
      <c r="AH265" s="343"/>
      <c r="AI265" s="343"/>
    </row>
    <row r="266" spans="2:35" s="41" customFormat="1" x14ac:dyDescent="0.3">
      <c r="B266" s="99"/>
      <c r="C266" s="51"/>
      <c r="D266" s="53"/>
      <c r="E266" s="264"/>
      <c r="F266" s="115"/>
      <c r="G266" s="116"/>
      <c r="H266" s="117"/>
      <c r="I266" s="118"/>
      <c r="J266" s="119"/>
      <c r="K266" s="118"/>
      <c r="L266" s="343"/>
      <c r="M266" s="343"/>
      <c r="N266" s="343"/>
      <c r="O266" s="370"/>
      <c r="P266" s="371"/>
      <c r="Q266" s="370"/>
      <c r="R266" s="343"/>
      <c r="S266" s="343"/>
      <c r="T266" s="343"/>
      <c r="U266" s="268"/>
      <c r="V266" s="264"/>
      <c r="W266" s="264"/>
      <c r="X266" s="264"/>
      <c r="Y266" s="372"/>
      <c r="Z266" s="373"/>
      <c r="AA266" s="527"/>
      <c r="AB266" s="537"/>
      <c r="AC266" s="549"/>
      <c r="AD266" s="343"/>
      <c r="AE266" s="343"/>
      <c r="AF266" s="343"/>
      <c r="AG266" s="343"/>
      <c r="AH266" s="343"/>
      <c r="AI266" s="343"/>
    </row>
    <row r="267" spans="2:35" s="41" customFormat="1" x14ac:dyDescent="0.3">
      <c r="B267" s="99"/>
      <c r="C267" s="51"/>
      <c r="D267" s="53"/>
      <c r="E267" s="255"/>
      <c r="F267" s="256"/>
      <c r="G267" s="257"/>
      <c r="H267" s="258"/>
      <c r="I267" s="259"/>
      <c r="J267" s="260"/>
      <c r="K267" s="261"/>
      <c r="L267" s="368"/>
      <c r="M267" s="368"/>
      <c r="N267" s="369"/>
      <c r="O267" s="364"/>
      <c r="P267" s="365"/>
      <c r="Q267" s="364"/>
      <c r="R267" s="369"/>
      <c r="S267" s="369"/>
      <c r="T267" s="369"/>
      <c r="U267" s="262"/>
      <c r="V267" s="270"/>
      <c r="W267" s="270"/>
      <c r="X267" s="270"/>
      <c r="Y267" s="366"/>
      <c r="Z267" s="367"/>
      <c r="AA267" s="526"/>
      <c r="AB267" s="536"/>
      <c r="AC267" s="548"/>
      <c r="AD267" s="369"/>
      <c r="AE267" s="369"/>
      <c r="AF267" s="369"/>
      <c r="AG267" s="369"/>
      <c r="AH267" s="369"/>
      <c r="AI267" s="369"/>
    </row>
    <row r="268" spans="2:35" s="41" customFormat="1" x14ac:dyDescent="0.3">
      <c r="B268" s="99"/>
      <c r="C268" s="43"/>
      <c r="D268" s="44"/>
      <c r="E268" s="264"/>
      <c r="F268" s="115"/>
      <c r="G268" s="116"/>
      <c r="H268" s="117"/>
      <c r="I268" s="118"/>
      <c r="J268" s="119"/>
      <c r="K268" s="118"/>
      <c r="L268" s="343"/>
      <c r="M268" s="343"/>
      <c r="N268" s="343"/>
      <c r="O268" s="370"/>
      <c r="P268" s="371"/>
      <c r="Q268" s="370"/>
      <c r="R268" s="343"/>
      <c r="S268" s="343"/>
      <c r="T268" s="343"/>
      <c r="U268" s="268"/>
      <c r="V268" s="264"/>
      <c r="W268" s="264"/>
      <c r="X268" s="264"/>
      <c r="Y268" s="372"/>
      <c r="Z268" s="373"/>
      <c r="AA268" s="527"/>
      <c r="AB268" s="537"/>
      <c r="AC268" s="549"/>
      <c r="AD268" s="343"/>
      <c r="AE268" s="343"/>
      <c r="AF268" s="343"/>
      <c r="AG268" s="343"/>
      <c r="AH268" s="343"/>
      <c r="AI268" s="343"/>
    </row>
    <row r="269" spans="2:35" s="41" customFormat="1" x14ac:dyDescent="0.3">
      <c r="B269" s="99"/>
      <c r="C269" s="51"/>
      <c r="D269" s="53"/>
      <c r="E269" s="264"/>
      <c r="F269" s="115"/>
      <c r="G269" s="116"/>
      <c r="H269" s="117"/>
      <c r="I269" s="118"/>
      <c r="J269" s="119"/>
      <c r="K269" s="118"/>
      <c r="L269" s="343"/>
      <c r="M269" s="343"/>
      <c r="N269" s="343"/>
      <c r="O269" s="370"/>
      <c r="P269" s="371"/>
      <c r="Q269" s="370"/>
      <c r="R269" s="343"/>
      <c r="S269" s="343"/>
      <c r="T269" s="343"/>
      <c r="U269" s="268"/>
      <c r="V269" s="264"/>
      <c r="W269" s="264"/>
      <c r="X269" s="264"/>
      <c r="Y269" s="372"/>
      <c r="Z269" s="373"/>
      <c r="AA269" s="527"/>
      <c r="AB269" s="537"/>
      <c r="AC269" s="549"/>
      <c r="AD269" s="343"/>
      <c r="AE269" s="343"/>
      <c r="AF269" s="343"/>
      <c r="AG269" s="343"/>
      <c r="AH269" s="343"/>
      <c r="AI269" s="343"/>
    </row>
    <row r="270" spans="2:35" s="41" customFormat="1" x14ac:dyDescent="0.3">
      <c r="B270" s="99"/>
      <c r="C270" s="51"/>
      <c r="D270" s="53"/>
      <c r="E270" s="255"/>
      <c r="F270" s="256"/>
      <c r="G270" s="257"/>
      <c r="H270" s="258"/>
      <c r="I270" s="259"/>
      <c r="J270" s="260"/>
      <c r="K270" s="261"/>
      <c r="L270" s="368"/>
      <c r="M270" s="368"/>
      <c r="N270" s="369"/>
      <c r="O270" s="364"/>
      <c r="P270" s="365"/>
      <c r="Q270" s="364"/>
      <c r="R270" s="369"/>
      <c r="S270" s="369"/>
      <c r="T270" s="369"/>
      <c r="U270" s="262"/>
      <c r="V270" s="270"/>
      <c r="W270" s="270"/>
      <c r="X270" s="270"/>
      <c r="Y270" s="366"/>
      <c r="Z270" s="367"/>
      <c r="AA270" s="526"/>
      <c r="AB270" s="536"/>
      <c r="AC270" s="548"/>
      <c r="AD270" s="369"/>
      <c r="AE270" s="369"/>
      <c r="AF270" s="369"/>
      <c r="AG270" s="369"/>
      <c r="AH270" s="369"/>
      <c r="AI270" s="369"/>
    </row>
    <row r="271" spans="2:35" s="41" customFormat="1" x14ac:dyDescent="0.3">
      <c r="B271" s="99"/>
      <c r="C271" s="51"/>
      <c r="D271" s="44"/>
      <c r="E271" s="264"/>
      <c r="F271" s="115"/>
      <c r="G271" s="116"/>
      <c r="H271" s="117"/>
      <c r="I271" s="118"/>
      <c r="J271" s="119"/>
      <c r="K271" s="118"/>
      <c r="L271" s="343"/>
      <c r="M271" s="343"/>
      <c r="N271" s="343"/>
      <c r="O271" s="370"/>
      <c r="P271" s="371"/>
      <c r="Q271" s="370"/>
      <c r="R271" s="343"/>
      <c r="S271" s="343"/>
      <c r="T271" s="343"/>
      <c r="U271" s="268"/>
      <c r="V271" s="264"/>
      <c r="W271" s="264"/>
      <c r="X271" s="264"/>
      <c r="Y271" s="372"/>
      <c r="Z271" s="373"/>
      <c r="AA271" s="527"/>
      <c r="AB271" s="537"/>
      <c r="AC271" s="549"/>
      <c r="AD271" s="343"/>
      <c r="AE271" s="343"/>
      <c r="AF271" s="343"/>
      <c r="AG271" s="343"/>
      <c r="AH271" s="343"/>
      <c r="AI271" s="343"/>
    </row>
    <row r="272" spans="2:35" s="41" customFormat="1" x14ac:dyDescent="0.3">
      <c r="B272" s="99"/>
      <c r="C272" s="50"/>
      <c r="D272" s="53"/>
      <c r="E272" s="264"/>
      <c r="F272" s="115"/>
      <c r="G272" s="116"/>
      <c r="H272" s="117"/>
      <c r="I272" s="118"/>
      <c r="J272" s="119"/>
      <c r="K272" s="118"/>
      <c r="L272" s="343"/>
      <c r="M272" s="343"/>
      <c r="N272" s="343"/>
      <c r="O272" s="370"/>
      <c r="P272" s="371"/>
      <c r="Q272" s="370"/>
      <c r="R272" s="343"/>
      <c r="S272" s="343"/>
      <c r="T272" s="343"/>
      <c r="U272" s="268"/>
      <c r="V272" s="264"/>
      <c r="W272" s="264"/>
      <c r="X272" s="264"/>
      <c r="Y272" s="372"/>
      <c r="Z272" s="373"/>
      <c r="AA272" s="527"/>
      <c r="AB272" s="537"/>
      <c r="AC272" s="549"/>
      <c r="AD272" s="343"/>
      <c r="AE272" s="343"/>
      <c r="AF272" s="343"/>
      <c r="AG272" s="343"/>
      <c r="AH272" s="343"/>
      <c r="AI272" s="343"/>
    </row>
    <row r="273" spans="2:35" s="41" customFormat="1" x14ac:dyDescent="0.3">
      <c r="B273" s="99"/>
      <c r="C273" s="50"/>
      <c r="D273" s="53"/>
      <c r="E273" s="255"/>
      <c r="F273" s="256"/>
      <c r="G273" s="257"/>
      <c r="H273" s="258"/>
      <c r="I273" s="259"/>
      <c r="J273" s="260"/>
      <c r="K273" s="261"/>
      <c r="L273" s="368"/>
      <c r="M273" s="368"/>
      <c r="N273" s="369"/>
      <c r="O273" s="364"/>
      <c r="P273" s="365"/>
      <c r="Q273" s="364"/>
      <c r="R273" s="369"/>
      <c r="S273" s="369"/>
      <c r="T273" s="369"/>
      <c r="U273" s="262"/>
      <c r="V273" s="270"/>
      <c r="W273" s="270"/>
      <c r="X273" s="270"/>
      <c r="Y273" s="366"/>
      <c r="Z273" s="367"/>
      <c r="AA273" s="526"/>
      <c r="AB273" s="536"/>
      <c r="AC273" s="548"/>
      <c r="AD273" s="369"/>
      <c r="AE273" s="369"/>
      <c r="AF273" s="369"/>
      <c r="AG273" s="369"/>
      <c r="AH273" s="369"/>
      <c r="AI273" s="369"/>
    </row>
    <row r="274" spans="2:35" s="41" customFormat="1" x14ac:dyDescent="0.3">
      <c r="B274" s="99"/>
      <c r="C274" s="50"/>
      <c r="D274" s="44"/>
      <c r="E274" s="264"/>
      <c r="F274" s="115"/>
      <c r="G274" s="116"/>
      <c r="H274" s="117"/>
      <c r="I274" s="118"/>
      <c r="J274" s="119"/>
      <c r="K274" s="118"/>
      <c r="L274" s="343"/>
      <c r="M274" s="343"/>
      <c r="N274" s="343"/>
      <c r="O274" s="370"/>
      <c r="P274" s="371"/>
      <c r="Q274" s="370"/>
      <c r="R274" s="343"/>
      <c r="S274" s="343"/>
      <c r="T274" s="343"/>
      <c r="U274" s="268"/>
      <c r="V274" s="264"/>
      <c r="W274" s="264"/>
      <c r="X274" s="264"/>
      <c r="Y274" s="372"/>
      <c r="Z274" s="373"/>
      <c r="AA274" s="527"/>
      <c r="AB274" s="537"/>
      <c r="AC274" s="549"/>
      <c r="AD274" s="343"/>
      <c r="AE274" s="343"/>
      <c r="AF274" s="343"/>
      <c r="AG274" s="343"/>
      <c r="AH274" s="343"/>
      <c r="AI274" s="343"/>
    </row>
    <row r="275" spans="2:35" s="41" customFormat="1" x14ac:dyDescent="0.3">
      <c r="B275" s="99"/>
      <c r="C275" s="51"/>
      <c r="D275" s="53"/>
      <c r="E275" s="264"/>
      <c r="F275" s="115"/>
      <c r="G275" s="116"/>
      <c r="H275" s="117"/>
      <c r="I275" s="118"/>
      <c r="J275" s="119"/>
      <c r="K275" s="118"/>
      <c r="L275" s="343"/>
      <c r="M275" s="343"/>
      <c r="N275" s="343"/>
      <c r="O275" s="370"/>
      <c r="P275" s="371"/>
      <c r="Q275" s="370"/>
      <c r="R275" s="343"/>
      <c r="S275" s="343"/>
      <c r="T275" s="343"/>
      <c r="U275" s="268"/>
      <c r="V275" s="264"/>
      <c r="W275" s="264"/>
      <c r="X275" s="264"/>
      <c r="Y275" s="372"/>
      <c r="Z275" s="373"/>
      <c r="AA275" s="527"/>
      <c r="AB275" s="537"/>
      <c r="AC275" s="549"/>
      <c r="AD275" s="343"/>
      <c r="AE275" s="343"/>
      <c r="AF275" s="343"/>
      <c r="AG275" s="343"/>
      <c r="AH275" s="343"/>
      <c r="AI275" s="343"/>
    </row>
    <row r="276" spans="2:35" s="41" customFormat="1" x14ac:dyDescent="0.3">
      <c r="B276" s="99"/>
      <c r="C276" s="51"/>
      <c r="D276" s="53"/>
      <c r="E276" s="255"/>
      <c r="F276" s="256"/>
      <c r="G276" s="257"/>
      <c r="H276" s="258"/>
      <c r="I276" s="259"/>
      <c r="J276" s="260"/>
      <c r="K276" s="261"/>
      <c r="L276" s="368"/>
      <c r="M276" s="368"/>
      <c r="N276" s="369"/>
      <c r="O276" s="364"/>
      <c r="P276" s="365"/>
      <c r="Q276" s="364"/>
      <c r="R276" s="369"/>
      <c r="S276" s="369"/>
      <c r="T276" s="369"/>
      <c r="U276" s="262"/>
      <c r="V276" s="270"/>
      <c r="W276" s="270"/>
      <c r="X276" s="270"/>
      <c r="Y276" s="366"/>
      <c r="Z276" s="367"/>
      <c r="AA276" s="526"/>
      <c r="AB276" s="536"/>
      <c r="AC276" s="548"/>
      <c r="AD276" s="369"/>
      <c r="AE276" s="369"/>
      <c r="AF276" s="369"/>
      <c r="AG276" s="369"/>
      <c r="AH276" s="369"/>
      <c r="AI276" s="369"/>
    </row>
    <row r="277" spans="2:35" s="41" customFormat="1" x14ac:dyDescent="0.3">
      <c r="B277" s="99"/>
      <c r="C277" s="51"/>
      <c r="D277" s="44"/>
      <c r="E277" s="264"/>
      <c r="F277" s="115"/>
      <c r="G277" s="116"/>
      <c r="H277" s="117"/>
      <c r="I277" s="118"/>
      <c r="J277" s="119"/>
      <c r="K277" s="118"/>
      <c r="L277" s="343"/>
      <c r="M277" s="343"/>
      <c r="N277" s="343"/>
      <c r="O277" s="370"/>
      <c r="P277" s="371"/>
      <c r="Q277" s="370"/>
      <c r="R277" s="343"/>
      <c r="S277" s="343"/>
      <c r="T277" s="343"/>
      <c r="U277" s="268"/>
      <c r="V277" s="264"/>
      <c r="W277" s="264"/>
      <c r="X277" s="264"/>
      <c r="Y277" s="372"/>
      <c r="Z277" s="373"/>
      <c r="AA277" s="527"/>
      <c r="AB277" s="537"/>
      <c r="AC277" s="549"/>
      <c r="AD277" s="343"/>
      <c r="AE277" s="343"/>
      <c r="AF277" s="343"/>
      <c r="AG277" s="343"/>
      <c r="AH277" s="343"/>
      <c r="AI277" s="343"/>
    </row>
    <row r="278" spans="2:35" s="41" customFormat="1" x14ac:dyDescent="0.3">
      <c r="B278" s="99"/>
      <c r="C278" s="51"/>
      <c r="D278" s="53"/>
      <c r="E278" s="264"/>
      <c r="F278" s="115"/>
      <c r="G278" s="116"/>
      <c r="H278" s="117"/>
      <c r="I278" s="118"/>
      <c r="J278" s="119"/>
      <c r="K278" s="118"/>
      <c r="L278" s="343"/>
      <c r="M278" s="343"/>
      <c r="N278" s="343"/>
      <c r="O278" s="370"/>
      <c r="P278" s="371"/>
      <c r="Q278" s="370"/>
      <c r="R278" s="343"/>
      <c r="S278" s="343"/>
      <c r="T278" s="343"/>
      <c r="U278" s="268"/>
      <c r="V278" s="264"/>
      <c r="W278" s="264"/>
      <c r="X278" s="264"/>
      <c r="Y278" s="372"/>
      <c r="Z278" s="373"/>
      <c r="AA278" s="527"/>
      <c r="AB278" s="537"/>
      <c r="AC278" s="549"/>
      <c r="AD278" s="343"/>
      <c r="AE278" s="343"/>
      <c r="AF278" s="343"/>
      <c r="AG278" s="343"/>
      <c r="AH278" s="343"/>
      <c r="AI278" s="343"/>
    </row>
    <row r="279" spans="2:35" s="41" customFormat="1" x14ac:dyDescent="0.3">
      <c r="B279" s="99"/>
      <c r="C279" s="51"/>
      <c r="D279" s="53"/>
      <c r="E279" s="255"/>
      <c r="F279" s="256"/>
      <c r="G279" s="257"/>
      <c r="H279" s="258"/>
      <c r="I279" s="259"/>
      <c r="J279" s="260"/>
      <c r="K279" s="261"/>
      <c r="L279" s="368"/>
      <c r="M279" s="368"/>
      <c r="N279" s="369"/>
      <c r="O279" s="364"/>
      <c r="P279" s="365"/>
      <c r="Q279" s="364"/>
      <c r="R279" s="369"/>
      <c r="S279" s="369"/>
      <c r="T279" s="369"/>
      <c r="U279" s="262"/>
      <c r="V279" s="270"/>
      <c r="W279" s="270"/>
      <c r="X279" s="270"/>
      <c r="Y279" s="366"/>
      <c r="Z279" s="367"/>
      <c r="AA279" s="526"/>
      <c r="AB279" s="536"/>
      <c r="AC279" s="548"/>
      <c r="AD279" s="369"/>
      <c r="AE279" s="369"/>
      <c r="AF279" s="369"/>
      <c r="AG279" s="369"/>
      <c r="AH279" s="369"/>
      <c r="AI279" s="369"/>
    </row>
    <row r="280" spans="2:35" s="41" customFormat="1" x14ac:dyDescent="0.3">
      <c r="B280" s="581"/>
      <c r="C280" s="51"/>
      <c r="D280" s="44"/>
      <c r="E280" s="286"/>
      <c r="F280" s="287"/>
      <c r="G280" s="288"/>
      <c r="H280" s="289"/>
      <c r="I280" s="290"/>
      <c r="J280" s="291"/>
      <c r="K280" s="292"/>
      <c r="L280" s="384"/>
      <c r="M280" s="384"/>
      <c r="N280" s="385"/>
      <c r="O280" s="364"/>
      <c r="P280" s="365"/>
      <c r="Q280" s="364"/>
      <c r="R280" s="385"/>
      <c r="S280" s="385"/>
      <c r="T280" s="385"/>
      <c r="U280" s="293"/>
      <c r="V280" s="295"/>
      <c r="W280" s="295"/>
      <c r="X280" s="295"/>
      <c r="Y280" s="366"/>
      <c r="Z280" s="367"/>
      <c r="AA280" s="526"/>
      <c r="AB280" s="536"/>
      <c r="AC280" s="548"/>
      <c r="AD280" s="385"/>
      <c r="AE280" s="385"/>
      <c r="AF280" s="385"/>
      <c r="AG280" s="385"/>
      <c r="AH280" s="385"/>
      <c r="AI280" s="385"/>
    </row>
    <row r="281" spans="2:35" s="41" customFormat="1" x14ac:dyDescent="0.3">
      <c r="B281" s="581"/>
      <c r="C281" s="51"/>
      <c r="D281" s="53"/>
      <c r="E281" s="286"/>
      <c r="F281" s="287"/>
      <c r="G281" s="288"/>
      <c r="H281" s="289"/>
      <c r="I281" s="290"/>
      <c r="J281" s="291"/>
      <c r="K281" s="292"/>
      <c r="L281" s="384"/>
      <c r="M281" s="384"/>
      <c r="N281" s="385"/>
      <c r="O281" s="364"/>
      <c r="P281" s="365"/>
      <c r="Q281" s="364"/>
      <c r="R281" s="385"/>
      <c r="S281" s="385"/>
      <c r="T281" s="385"/>
      <c r="U281" s="293"/>
      <c r="V281" s="295"/>
      <c r="W281" s="295"/>
      <c r="X281" s="295"/>
      <c r="Y281" s="366"/>
      <c r="Z281" s="367"/>
      <c r="AA281" s="526"/>
      <c r="AB281" s="536"/>
      <c r="AC281" s="548"/>
      <c r="AD281" s="385"/>
      <c r="AE281" s="385"/>
      <c r="AF281" s="385"/>
      <c r="AG281" s="385"/>
      <c r="AH281" s="385"/>
      <c r="AI281" s="385"/>
    </row>
    <row r="282" spans="2:35" s="41" customFormat="1" x14ac:dyDescent="0.3">
      <c r="B282" s="54"/>
      <c r="C282" s="52"/>
      <c r="D282" s="53"/>
      <c r="E282" s="250"/>
      <c r="F282" s="251"/>
      <c r="G282" s="252"/>
      <c r="H282" s="253"/>
      <c r="I282" s="254"/>
      <c r="J282" s="246"/>
      <c r="K282" s="247"/>
      <c r="L282" s="362"/>
      <c r="M282" s="362"/>
      <c r="N282" s="363"/>
      <c r="O282" s="364"/>
      <c r="P282" s="365"/>
      <c r="Q282" s="364"/>
      <c r="R282" s="363"/>
      <c r="S282" s="363"/>
      <c r="T282" s="363"/>
      <c r="U282" s="248"/>
      <c r="V282" s="502"/>
      <c r="W282" s="502"/>
      <c r="X282" s="502"/>
      <c r="Y282" s="366"/>
      <c r="Z282" s="367"/>
      <c r="AA282" s="526"/>
      <c r="AB282" s="536"/>
      <c r="AC282" s="548"/>
      <c r="AD282" s="363"/>
      <c r="AE282" s="363"/>
      <c r="AF282" s="363"/>
      <c r="AG282" s="363"/>
      <c r="AH282" s="363"/>
      <c r="AI282" s="363"/>
    </row>
    <row r="283" spans="2:35" s="41" customFormat="1" x14ac:dyDescent="0.3">
      <c r="B283" s="54"/>
      <c r="C283" s="55"/>
      <c r="D283" s="44"/>
      <c r="E283" s="295"/>
      <c r="F283" s="296"/>
      <c r="G283" s="297"/>
      <c r="H283" s="298"/>
      <c r="I283" s="292"/>
      <c r="J283" s="299"/>
      <c r="K283" s="292"/>
      <c r="L283" s="384"/>
      <c r="M283" s="384"/>
      <c r="N283" s="384"/>
      <c r="O283" s="374"/>
      <c r="P283" s="375"/>
      <c r="Q283" s="374"/>
      <c r="R283" s="384"/>
      <c r="S283" s="384"/>
      <c r="T283" s="384"/>
      <c r="U283" s="300"/>
      <c r="V283" s="295"/>
      <c r="W283" s="295"/>
      <c r="X283" s="295"/>
      <c r="Y283" s="376"/>
      <c r="Z283" s="377"/>
      <c r="AA283" s="528"/>
      <c r="AB283" s="538"/>
      <c r="AC283" s="550"/>
      <c r="AD283" s="384"/>
      <c r="AE283" s="384"/>
      <c r="AF283" s="384"/>
      <c r="AG283" s="384"/>
      <c r="AH283" s="384"/>
      <c r="AI283" s="384"/>
    </row>
    <row r="284" spans="2:35" s="41" customFormat="1" x14ac:dyDescent="0.3">
      <c r="B284" s="54"/>
      <c r="C284" s="52"/>
      <c r="D284" s="44"/>
      <c r="E284" s="295"/>
      <c r="F284" s="296"/>
      <c r="G284" s="297"/>
      <c r="H284" s="298"/>
      <c r="I284" s="292"/>
      <c r="J284" s="299"/>
      <c r="K284" s="292"/>
      <c r="L284" s="384"/>
      <c r="M284" s="384"/>
      <c r="N284" s="384"/>
      <c r="O284" s="374"/>
      <c r="P284" s="375"/>
      <c r="Q284" s="374"/>
      <c r="R284" s="384"/>
      <c r="S284" s="384"/>
      <c r="T284" s="384"/>
      <c r="U284" s="300"/>
      <c r="V284" s="295"/>
      <c r="W284" s="295"/>
      <c r="X284" s="295"/>
      <c r="Y284" s="376"/>
      <c r="Z284" s="377"/>
      <c r="AA284" s="528"/>
      <c r="AB284" s="538"/>
      <c r="AC284" s="550"/>
      <c r="AD284" s="384"/>
      <c r="AE284" s="384"/>
      <c r="AF284" s="384"/>
      <c r="AG284" s="384"/>
      <c r="AH284" s="384"/>
      <c r="AI284" s="384"/>
    </row>
    <row r="285" spans="2:35" s="41" customFormat="1" x14ac:dyDescent="0.3">
      <c r="B285" s="54"/>
      <c r="C285" s="52"/>
      <c r="D285" s="44"/>
      <c r="E285" s="250"/>
      <c r="F285" s="251"/>
      <c r="G285" s="252"/>
      <c r="H285" s="253"/>
      <c r="I285" s="254"/>
      <c r="J285" s="246"/>
      <c r="K285" s="247"/>
      <c r="L285" s="362"/>
      <c r="M285" s="362"/>
      <c r="N285" s="363"/>
      <c r="O285" s="364"/>
      <c r="P285" s="365"/>
      <c r="Q285" s="364"/>
      <c r="R285" s="363"/>
      <c r="S285" s="363"/>
      <c r="T285" s="363"/>
      <c r="U285" s="248"/>
      <c r="V285" s="502"/>
      <c r="W285" s="502"/>
      <c r="X285" s="502"/>
      <c r="Y285" s="366"/>
      <c r="Z285" s="367"/>
      <c r="AA285" s="526"/>
      <c r="AB285" s="536"/>
      <c r="AC285" s="548"/>
      <c r="AD285" s="363"/>
      <c r="AE285" s="363"/>
      <c r="AF285" s="363"/>
      <c r="AG285" s="363"/>
      <c r="AH285" s="363"/>
      <c r="AI285" s="363"/>
    </row>
    <row r="286" spans="2:35" s="41" customFormat="1" x14ac:dyDescent="0.3">
      <c r="B286" s="581"/>
      <c r="C286" s="52"/>
      <c r="D286" s="44"/>
      <c r="E286" s="286"/>
      <c r="F286" s="287"/>
      <c r="G286" s="288"/>
      <c r="H286" s="289"/>
      <c r="I286" s="290"/>
      <c r="J286" s="291"/>
      <c r="K286" s="292"/>
      <c r="L286" s="384"/>
      <c r="M286" s="384"/>
      <c r="N286" s="385"/>
      <c r="O286" s="364"/>
      <c r="P286" s="365"/>
      <c r="Q286" s="364"/>
      <c r="R286" s="385"/>
      <c r="S286" s="385"/>
      <c r="T286" s="385"/>
      <c r="U286" s="293"/>
      <c r="V286" s="295"/>
      <c r="W286" s="295"/>
      <c r="X286" s="295"/>
      <c r="Y286" s="366"/>
      <c r="Z286" s="367"/>
      <c r="AA286" s="526"/>
      <c r="AB286" s="536"/>
      <c r="AC286" s="548"/>
      <c r="AD286" s="385"/>
      <c r="AE286" s="385"/>
      <c r="AF286" s="385"/>
      <c r="AG286" s="385"/>
      <c r="AH286" s="385"/>
      <c r="AI286" s="385"/>
    </row>
    <row r="287" spans="2:35" s="41" customFormat="1" x14ac:dyDescent="0.3">
      <c r="B287" s="581"/>
      <c r="C287" s="52"/>
      <c r="D287" s="44"/>
      <c r="E287" s="270"/>
      <c r="F287" s="271"/>
      <c r="G287" s="272"/>
      <c r="H287" s="273"/>
      <c r="I287" s="261"/>
      <c r="J287" s="274"/>
      <c r="K287" s="261"/>
      <c r="L287" s="368"/>
      <c r="M287" s="368"/>
      <c r="N287" s="368"/>
      <c r="O287" s="374"/>
      <c r="P287" s="375"/>
      <c r="Q287" s="374"/>
      <c r="R287" s="368"/>
      <c r="S287" s="368"/>
      <c r="T287" s="368"/>
      <c r="U287" s="275"/>
      <c r="V287" s="270"/>
      <c r="W287" s="270"/>
      <c r="X287" s="270"/>
      <c r="Y287" s="376"/>
      <c r="Z287" s="377"/>
      <c r="AA287" s="528"/>
      <c r="AB287" s="538"/>
      <c r="AC287" s="550"/>
      <c r="AD287" s="368"/>
      <c r="AE287" s="368"/>
      <c r="AF287" s="368"/>
      <c r="AG287" s="368"/>
      <c r="AH287" s="368"/>
      <c r="AI287" s="368"/>
    </row>
    <row r="288" spans="2:35" s="41" customFormat="1" x14ac:dyDescent="0.3">
      <c r="B288" s="581"/>
      <c r="C288" s="52"/>
      <c r="D288" s="44"/>
      <c r="E288" s="250"/>
      <c r="F288" s="251"/>
      <c r="G288" s="252"/>
      <c r="H288" s="253"/>
      <c r="I288" s="254"/>
      <c r="J288" s="246"/>
      <c r="K288" s="247"/>
      <c r="L288" s="362"/>
      <c r="M288" s="362"/>
      <c r="N288" s="363"/>
      <c r="O288" s="364"/>
      <c r="P288" s="365"/>
      <c r="Q288" s="364"/>
      <c r="R288" s="363"/>
      <c r="S288" s="363"/>
      <c r="T288" s="363"/>
      <c r="U288" s="248"/>
      <c r="V288" s="502"/>
      <c r="W288" s="502"/>
      <c r="X288" s="502"/>
      <c r="Y288" s="366"/>
      <c r="Z288" s="367"/>
      <c r="AA288" s="526"/>
      <c r="AB288" s="536"/>
      <c r="AC288" s="548"/>
      <c r="AD288" s="363"/>
      <c r="AE288" s="363"/>
      <c r="AF288" s="363"/>
      <c r="AG288" s="363"/>
      <c r="AH288" s="363"/>
      <c r="AI288" s="363"/>
    </row>
    <row r="289" spans="2:35" s="41" customFormat="1" x14ac:dyDescent="0.3">
      <c r="B289" s="99"/>
      <c r="C289" s="55"/>
      <c r="D289" s="44"/>
      <c r="E289" s="302"/>
      <c r="F289" s="303"/>
      <c r="G289" s="304"/>
      <c r="H289" s="305"/>
      <c r="I289" s="306"/>
      <c r="J289" s="307"/>
      <c r="K289" s="306"/>
      <c r="L289" s="386"/>
      <c r="M289" s="386"/>
      <c r="N289" s="386"/>
      <c r="O289" s="374"/>
      <c r="P289" s="375"/>
      <c r="Q289" s="374"/>
      <c r="R289" s="386"/>
      <c r="S289" s="386"/>
      <c r="T289" s="386"/>
      <c r="U289" s="308"/>
      <c r="V289" s="302"/>
      <c r="W289" s="302"/>
      <c r="X289" s="302"/>
      <c r="Y289" s="376"/>
      <c r="Z289" s="377"/>
      <c r="AA289" s="528"/>
      <c r="AB289" s="538"/>
      <c r="AC289" s="550"/>
      <c r="AD289" s="386"/>
      <c r="AE289" s="386"/>
      <c r="AF289" s="386"/>
      <c r="AG289" s="386"/>
      <c r="AH289" s="386"/>
      <c r="AI289" s="386"/>
    </row>
    <row r="290" spans="2:35" s="41" customFormat="1" x14ac:dyDescent="0.3">
      <c r="B290" s="99"/>
      <c r="C290" s="50"/>
      <c r="D290" s="44"/>
      <c r="E290" s="302"/>
      <c r="F290" s="303"/>
      <c r="G290" s="304"/>
      <c r="H290" s="305"/>
      <c r="I290" s="306"/>
      <c r="J290" s="307"/>
      <c r="K290" s="306"/>
      <c r="L290" s="386"/>
      <c r="M290" s="386"/>
      <c r="N290" s="386"/>
      <c r="O290" s="374"/>
      <c r="P290" s="375"/>
      <c r="Q290" s="374"/>
      <c r="R290" s="386"/>
      <c r="S290" s="386"/>
      <c r="T290" s="386"/>
      <c r="U290" s="308"/>
      <c r="V290" s="302"/>
      <c r="W290" s="302"/>
      <c r="X290" s="302"/>
      <c r="Y290" s="376"/>
      <c r="Z290" s="377"/>
      <c r="AA290" s="528"/>
      <c r="AB290" s="538"/>
      <c r="AC290" s="550"/>
      <c r="AD290" s="386"/>
      <c r="AE290" s="386"/>
      <c r="AF290" s="386"/>
      <c r="AG290" s="386"/>
      <c r="AH290" s="386"/>
      <c r="AI290" s="386"/>
    </row>
    <row r="291" spans="2:35" s="41" customFormat="1" x14ac:dyDescent="0.3">
      <c r="B291" s="99"/>
      <c r="C291" s="50"/>
      <c r="D291" s="44"/>
      <c r="E291" s="250"/>
      <c r="F291" s="251"/>
      <c r="G291" s="252"/>
      <c r="H291" s="253"/>
      <c r="I291" s="254"/>
      <c r="J291" s="246"/>
      <c r="K291" s="247"/>
      <c r="L291" s="362"/>
      <c r="M291" s="362"/>
      <c r="N291" s="363"/>
      <c r="O291" s="364"/>
      <c r="P291" s="365"/>
      <c r="Q291" s="364"/>
      <c r="R291" s="363"/>
      <c r="S291" s="363"/>
      <c r="T291" s="363"/>
      <c r="U291" s="248"/>
      <c r="V291" s="502"/>
      <c r="W291" s="502"/>
      <c r="X291" s="502"/>
      <c r="Y291" s="366"/>
      <c r="Z291" s="367"/>
      <c r="AA291" s="526"/>
      <c r="AB291" s="536"/>
      <c r="AC291" s="548"/>
      <c r="AD291" s="363"/>
      <c r="AE291" s="363"/>
      <c r="AF291" s="363"/>
      <c r="AG291" s="363"/>
      <c r="AH291" s="363"/>
      <c r="AI291" s="363"/>
    </row>
    <row r="292" spans="2:35" s="41" customFormat="1" x14ac:dyDescent="0.3">
      <c r="B292" s="99"/>
      <c r="C292" s="55"/>
      <c r="D292" s="44"/>
      <c r="E292" s="302"/>
      <c r="F292" s="303"/>
      <c r="G292" s="304"/>
      <c r="H292" s="305"/>
      <c r="I292" s="306"/>
      <c r="J292" s="307"/>
      <c r="K292" s="306"/>
      <c r="L292" s="386"/>
      <c r="M292" s="386"/>
      <c r="N292" s="386"/>
      <c r="O292" s="374"/>
      <c r="P292" s="375"/>
      <c r="Q292" s="374"/>
      <c r="R292" s="386"/>
      <c r="S292" s="386"/>
      <c r="T292" s="386"/>
      <c r="U292" s="308"/>
      <c r="V292" s="302"/>
      <c r="W292" s="302"/>
      <c r="X292" s="302"/>
      <c r="Y292" s="376"/>
      <c r="Z292" s="377"/>
      <c r="AA292" s="528"/>
      <c r="AB292" s="538"/>
      <c r="AC292" s="550"/>
      <c r="AD292" s="386"/>
      <c r="AE292" s="386"/>
      <c r="AF292" s="386"/>
      <c r="AG292" s="386"/>
      <c r="AH292" s="386"/>
      <c r="AI292" s="386"/>
    </row>
    <row r="293" spans="2:35" s="41" customFormat="1" x14ac:dyDescent="0.3">
      <c r="B293" s="99"/>
      <c r="C293" s="56"/>
      <c r="D293" s="44"/>
      <c r="E293" s="302"/>
      <c r="F293" s="303"/>
      <c r="G293" s="304"/>
      <c r="H293" s="305"/>
      <c r="I293" s="306"/>
      <c r="J293" s="307"/>
      <c r="K293" s="306"/>
      <c r="L293" s="386"/>
      <c r="M293" s="386"/>
      <c r="N293" s="386"/>
      <c r="O293" s="374"/>
      <c r="P293" s="375"/>
      <c r="Q293" s="374"/>
      <c r="R293" s="386"/>
      <c r="S293" s="386"/>
      <c r="T293" s="386"/>
      <c r="U293" s="308"/>
      <c r="V293" s="302"/>
      <c r="W293" s="302"/>
      <c r="X293" s="302"/>
      <c r="Y293" s="376"/>
      <c r="Z293" s="377"/>
      <c r="AA293" s="528"/>
      <c r="AB293" s="538"/>
      <c r="AC293" s="550"/>
      <c r="AD293" s="386"/>
      <c r="AE293" s="386"/>
      <c r="AF293" s="386"/>
      <c r="AG293" s="386"/>
      <c r="AH293" s="386"/>
      <c r="AI293" s="386"/>
    </row>
    <row r="294" spans="2:35" s="41" customFormat="1" x14ac:dyDescent="0.3">
      <c r="B294" s="99"/>
      <c r="C294" s="50"/>
      <c r="D294" s="44"/>
      <c r="E294" s="250"/>
      <c r="F294" s="251"/>
      <c r="G294" s="252"/>
      <c r="H294" s="253"/>
      <c r="I294" s="254"/>
      <c r="J294" s="246"/>
      <c r="K294" s="247"/>
      <c r="L294" s="362"/>
      <c r="M294" s="362"/>
      <c r="N294" s="363"/>
      <c r="O294" s="364"/>
      <c r="P294" s="365"/>
      <c r="Q294" s="364"/>
      <c r="R294" s="363"/>
      <c r="S294" s="363"/>
      <c r="T294" s="363"/>
      <c r="U294" s="248"/>
      <c r="V294" s="502"/>
      <c r="W294" s="502"/>
      <c r="X294" s="502"/>
      <c r="Y294" s="366"/>
      <c r="Z294" s="367"/>
      <c r="AA294" s="526"/>
      <c r="AB294" s="536"/>
      <c r="AC294" s="548"/>
      <c r="AD294" s="363"/>
      <c r="AE294" s="363"/>
      <c r="AF294" s="363"/>
      <c r="AG294" s="363"/>
      <c r="AH294" s="363"/>
      <c r="AI294" s="363"/>
    </row>
    <row r="295" spans="2:35" s="41" customFormat="1" x14ac:dyDescent="0.3">
      <c r="B295" s="99"/>
      <c r="C295" s="55"/>
      <c r="D295" s="44"/>
      <c r="E295" s="302"/>
      <c r="F295" s="303"/>
      <c r="G295" s="304"/>
      <c r="H295" s="305"/>
      <c r="I295" s="306"/>
      <c r="J295" s="307"/>
      <c r="K295" s="306"/>
      <c r="L295" s="386"/>
      <c r="M295" s="386"/>
      <c r="N295" s="386"/>
      <c r="O295" s="374"/>
      <c r="P295" s="375"/>
      <c r="Q295" s="374"/>
      <c r="R295" s="386"/>
      <c r="S295" s="386"/>
      <c r="T295" s="386"/>
      <c r="U295" s="308"/>
      <c r="V295" s="302"/>
      <c r="W295" s="302"/>
      <c r="X295" s="302"/>
      <c r="Y295" s="376"/>
      <c r="Z295" s="377"/>
      <c r="AA295" s="528"/>
      <c r="AB295" s="538"/>
      <c r="AC295" s="550"/>
      <c r="AD295" s="386"/>
      <c r="AE295" s="386"/>
      <c r="AF295" s="386"/>
      <c r="AG295" s="386"/>
      <c r="AH295" s="386"/>
      <c r="AI295" s="386"/>
    </row>
    <row r="296" spans="2:35" s="41" customFormat="1" x14ac:dyDescent="0.3">
      <c r="B296" s="99"/>
      <c r="C296" s="56"/>
      <c r="D296" s="44"/>
      <c r="E296" s="302"/>
      <c r="F296" s="303"/>
      <c r="G296" s="304"/>
      <c r="H296" s="305"/>
      <c r="I296" s="306"/>
      <c r="J296" s="307"/>
      <c r="K296" s="306"/>
      <c r="L296" s="386"/>
      <c r="M296" s="386"/>
      <c r="N296" s="386"/>
      <c r="O296" s="374"/>
      <c r="P296" s="375"/>
      <c r="Q296" s="374"/>
      <c r="R296" s="386"/>
      <c r="S296" s="386"/>
      <c r="T296" s="386"/>
      <c r="U296" s="308"/>
      <c r="V296" s="302"/>
      <c r="W296" s="302"/>
      <c r="X296" s="302"/>
      <c r="Y296" s="376"/>
      <c r="Z296" s="377"/>
      <c r="AA296" s="528"/>
      <c r="AB296" s="538"/>
      <c r="AC296" s="550"/>
      <c r="AD296" s="386"/>
      <c r="AE296" s="386"/>
      <c r="AF296" s="386"/>
      <c r="AG296" s="386"/>
      <c r="AH296" s="386"/>
      <c r="AI296" s="386"/>
    </row>
    <row r="297" spans="2:35" s="41" customFormat="1" x14ac:dyDescent="0.3">
      <c r="B297" s="99"/>
      <c r="C297" s="50"/>
      <c r="D297" s="44"/>
      <c r="E297" s="250"/>
      <c r="F297" s="251"/>
      <c r="G297" s="252"/>
      <c r="H297" s="253"/>
      <c r="I297" s="254"/>
      <c r="J297" s="246"/>
      <c r="K297" s="247"/>
      <c r="L297" s="362"/>
      <c r="M297" s="362"/>
      <c r="N297" s="363"/>
      <c r="O297" s="364"/>
      <c r="P297" s="365"/>
      <c r="Q297" s="364"/>
      <c r="R297" s="363"/>
      <c r="S297" s="363"/>
      <c r="T297" s="363"/>
      <c r="U297" s="248"/>
      <c r="V297" s="502"/>
      <c r="W297" s="502"/>
      <c r="X297" s="502"/>
      <c r="Y297" s="366"/>
      <c r="Z297" s="367"/>
      <c r="AA297" s="526"/>
      <c r="AB297" s="536"/>
      <c r="AC297" s="548"/>
      <c r="AD297" s="363"/>
      <c r="AE297" s="363"/>
      <c r="AF297" s="363"/>
      <c r="AG297" s="363"/>
      <c r="AH297" s="363"/>
      <c r="AI297" s="363"/>
    </row>
    <row r="298" spans="2:35" s="41" customFormat="1" x14ac:dyDescent="0.3">
      <c r="B298" s="99"/>
      <c r="C298" s="52"/>
      <c r="D298" s="44"/>
      <c r="E298" s="250"/>
      <c r="F298" s="251"/>
      <c r="G298" s="252"/>
      <c r="H298" s="253"/>
      <c r="I298" s="254"/>
      <c r="J298" s="246"/>
      <c r="K298" s="247"/>
      <c r="L298" s="362"/>
      <c r="M298" s="362"/>
      <c r="N298" s="363"/>
      <c r="O298" s="364"/>
      <c r="P298" s="365"/>
      <c r="Q298" s="364"/>
      <c r="R298" s="363"/>
      <c r="S298" s="363"/>
      <c r="T298" s="363"/>
      <c r="U298" s="248"/>
      <c r="V298" s="502"/>
      <c r="W298" s="502"/>
      <c r="X298" s="502"/>
      <c r="Y298" s="366"/>
      <c r="Z298" s="367"/>
      <c r="AA298" s="526"/>
      <c r="AB298" s="536"/>
      <c r="AC298" s="548"/>
      <c r="AD298" s="363"/>
      <c r="AE298" s="363"/>
      <c r="AF298" s="363"/>
      <c r="AG298" s="363"/>
      <c r="AH298" s="363"/>
      <c r="AI298" s="363"/>
    </row>
    <row r="299" spans="2:35" s="41" customFormat="1" x14ac:dyDescent="0.3">
      <c r="B299" s="99"/>
      <c r="C299" s="52"/>
      <c r="D299" s="44"/>
      <c r="E299" s="250"/>
      <c r="F299" s="251"/>
      <c r="G299" s="252"/>
      <c r="H299" s="253"/>
      <c r="I299" s="254"/>
      <c r="J299" s="246"/>
      <c r="K299" s="247"/>
      <c r="L299" s="362"/>
      <c r="M299" s="362"/>
      <c r="N299" s="363"/>
      <c r="O299" s="364"/>
      <c r="P299" s="365"/>
      <c r="Q299" s="364"/>
      <c r="R299" s="363"/>
      <c r="S299" s="363"/>
      <c r="T299" s="363"/>
      <c r="U299" s="248"/>
      <c r="V299" s="502"/>
      <c r="W299" s="502"/>
      <c r="X299" s="502"/>
      <c r="Y299" s="366"/>
      <c r="Z299" s="367"/>
      <c r="AA299" s="526"/>
      <c r="AB299" s="536"/>
      <c r="AC299" s="548"/>
      <c r="AD299" s="363"/>
      <c r="AE299" s="363"/>
      <c r="AF299" s="363"/>
      <c r="AG299" s="363"/>
      <c r="AH299" s="363"/>
      <c r="AI299" s="363"/>
    </row>
    <row r="300" spans="2:35" s="41" customFormat="1" x14ac:dyDescent="0.3">
      <c r="B300" s="99"/>
      <c r="C300" s="55"/>
      <c r="D300" s="44"/>
      <c r="E300" s="277"/>
      <c r="F300" s="278"/>
      <c r="G300" s="279"/>
      <c r="H300" s="280"/>
      <c r="I300" s="281"/>
      <c r="J300" s="282"/>
      <c r="K300" s="283"/>
      <c r="L300" s="378"/>
      <c r="M300" s="378"/>
      <c r="N300" s="379"/>
      <c r="O300" s="380"/>
      <c r="P300" s="381"/>
      <c r="Q300" s="380"/>
      <c r="R300" s="379"/>
      <c r="S300" s="379"/>
      <c r="T300" s="379"/>
      <c r="U300" s="284"/>
      <c r="V300" s="503"/>
      <c r="W300" s="503"/>
      <c r="X300" s="503"/>
      <c r="Y300" s="382"/>
      <c r="Z300" s="383"/>
      <c r="AA300" s="529"/>
      <c r="AB300" s="539"/>
      <c r="AC300" s="551"/>
      <c r="AD300" s="379"/>
      <c r="AE300" s="379"/>
      <c r="AF300" s="379"/>
      <c r="AG300" s="379"/>
      <c r="AH300" s="379"/>
      <c r="AI300" s="379"/>
    </row>
    <row r="301" spans="2:35" s="41" customFormat="1" x14ac:dyDescent="0.3">
      <c r="B301" s="99"/>
      <c r="C301" s="56"/>
      <c r="D301" s="44"/>
      <c r="E301" s="310"/>
      <c r="F301" s="311"/>
      <c r="G301" s="312"/>
      <c r="H301" s="280"/>
      <c r="I301" s="281"/>
      <c r="J301" s="282"/>
      <c r="K301" s="118"/>
      <c r="L301" s="343"/>
      <c r="M301" s="343"/>
      <c r="N301" s="387"/>
      <c r="O301" s="380"/>
      <c r="P301" s="381"/>
      <c r="Q301" s="380"/>
      <c r="R301" s="387"/>
      <c r="S301" s="387"/>
      <c r="T301" s="387"/>
      <c r="U301" s="313"/>
      <c r="V301" s="264"/>
      <c r="W301" s="264"/>
      <c r="X301" s="264"/>
      <c r="Y301" s="382"/>
      <c r="Z301" s="383"/>
      <c r="AA301" s="529"/>
      <c r="AB301" s="539"/>
      <c r="AC301" s="551"/>
      <c r="AD301" s="387"/>
      <c r="AE301" s="387"/>
      <c r="AF301" s="387"/>
      <c r="AG301" s="387"/>
      <c r="AH301" s="387"/>
      <c r="AI301" s="387"/>
    </row>
    <row r="302" spans="2:35" s="41" customFormat="1" x14ac:dyDescent="0.3">
      <c r="B302" s="99"/>
      <c r="C302" s="57"/>
      <c r="D302" s="44"/>
      <c r="E302" s="255"/>
      <c r="F302" s="256"/>
      <c r="G302" s="257"/>
      <c r="H302" s="258"/>
      <c r="I302" s="259"/>
      <c r="J302" s="260"/>
      <c r="K302" s="261"/>
      <c r="L302" s="368"/>
      <c r="M302" s="368"/>
      <c r="N302" s="369"/>
      <c r="O302" s="364"/>
      <c r="P302" s="365"/>
      <c r="Q302" s="364"/>
      <c r="R302" s="369"/>
      <c r="S302" s="369"/>
      <c r="T302" s="369"/>
      <c r="U302" s="262"/>
      <c r="V302" s="270"/>
      <c r="W302" s="270"/>
      <c r="X302" s="270"/>
      <c r="Y302" s="366"/>
      <c r="Z302" s="367"/>
      <c r="AA302" s="526"/>
      <c r="AB302" s="536"/>
      <c r="AC302" s="548"/>
      <c r="AD302" s="369"/>
      <c r="AE302" s="369"/>
      <c r="AF302" s="369"/>
      <c r="AG302" s="369"/>
      <c r="AH302" s="369"/>
      <c r="AI302" s="369"/>
    </row>
    <row r="303" spans="2:35" s="41" customFormat="1" x14ac:dyDescent="0.3">
      <c r="B303" s="99"/>
      <c r="C303" s="43"/>
      <c r="D303" s="44"/>
      <c r="E303" s="270"/>
      <c r="F303" s="271"/>
      <c r="G303" s="272"/>
      <c r="H303" s="273"/>
      <c r="I303" s="261"/>
      <c r="J303" s="274"/>
      <c r="K303" s="261"/>
      <c r="L303" s="368"/>
      <c r="M303" s="368"/>
      <c r="N303" s="368"/>
      <c r="O303" s="374"/>
      <c r="P303" s="375"/>
      <c r="Q303" s="374"/>
      <c r="R303" s="368"/>
      <c r="S303" s="368"/>
      <c r="T303" s="368"/>
      <c r="U303" s="275"/>
      <c r="V303" s="270"/>
      <c r="W303" s="270"/>
      <c r="X303" s="270"/>
      <c r="Y303" s="376"/>
      <c r="Z303" s="377"/>
      <c r="AA303" s="528"/>
      <c r="AB303" s="538"/>
      <c r="AC303" s="550"/>
      <c r="AD303" s="368"/>
      <c r="AE303" s="368"/>
      <c r="AF303" s="368"/>
      <c r="AG303" s="368"/>
      <c r="AH303" s="368"/>
      <c r="AI303" s="368"/>
    </row>
    <row r="304" spans="2:35" s="41" customFormat="1" x14ac:dyDescent="0.3">
      <c r="B304" s="99"/>
      <c r="C304" s="43"/>
      <c r="D304" s="44"/>
      <c r="E304" s="270"/>
      <c r="F304" s="271"/>
      <c r="G304" s="272"/>
      <c r="H304" s="273"/>
      <c r="I304" s="261"/>
      <c r="J304" s="274"/>
      <c r="K304" s="261"/>
      <c r="L304" s="368"/>
      <c r="M304" s="368"/>
      <c r="N304" s="368"/>
      <c r="O304" s="374"/>
      <c r="P304" s="375"/>
      <c r="Q304" s="374"/>
      <c r="R304" s="368"/>
      <c r="S304" s="368"/>
      <c r="T304" s="368"/>
      <c r="U304" s="275"/>
      <c r="V304" s="270"/>
      <c r="W304" s="270"/>
      <c r="X304" s="270"/>
      <c r="Y304" s="376"/>
      <c r="Z304" s="377"/>
      <c r="AA304" s="528"/>
      <c r="AB304" s="538"/>
      <c r="AC304" s="550"/>
      <c r="AD304" s="368"/>
      <c r="AE304" s="368"/>
      <c r="AF304" s="368"/>
      <c r="AG304" s="368"/>
      <c r="AH304" s="368"/>
      <c r="AI304" s="368"/>
    </row>
    <row r="305" spans="2:35" s="41" customFormat="1" x14ac:dyDescent="0.3">
      <c r="B305" s="99"/>
      <c r="C305" s="43"/>
      <c r="D305" s="44"/>
      <c r="E305" s="255"/>
      <c r="F305" s="256"/>
      <c r="G305" s="257"/>
      <c r="H305" s="258"/>
      <c r="I305" s="259"/>
      <c r="J305" s="260"/>
      <c r="K305" s="261"/>
      <c r="L305" s="368"/>
      <c r="M305" s="368"/>
      <c r="N305" s="369"/>
      <c r="O305" s="364"/>
      <c r="P305" s="365"/>
      <c r="Q305" s="364"/>
      <c r="R305" s="369"/>
      <c r="S305" s="369"/>
      <c r="T305" s="369"/>
      <c r="U305" s="262"/>
      <c r="V305" s="270"/>
      <c r="W305" s="270"/>
      <c r="X305" s="270"/>
      <c r="Y305" s="366"/>
      <c r="Z305" s="367"/>
      <c r="AA305" s="526"/>
      <c r="AB305" s="536"/>
      <c r="AC305" s="548"/>
      <c r="AD305" s="369"/>
      <c r="AE305" s="369"/>
      <c r="AF305" s="369"/>
      <c r="AG305" s="369"/>
      <c r="AH305" s="369"/>
      <c r="AI305" s="369"/>
    </row>
    <row r="306" spans="2:35" s="41" customFormat="1" x14ac:dyDescent="0.3">
      <c r="B306" s="99"/>
      <c r="C306" s="43"/>
      <c r="D306" s="44"/>
      <c r="E306" s="270"/>
      <c r="F306" s="271"/>
      <c r="G306" s="272"/>
      <c r="H306" s="273"/>
      <c r="I306" s="261"/>
      <c r="J306" s="274"/>
      <c r="K306" s="261"/>
      <c r="L306" s="368"/>
      <c r="M306" s="368"/>
      <c r="N306" s="368"/>
      <c r="O306" s="374"/>
      <c r="P306" s="375"/>
      <c r="Q306" s="374"/>
      <c r="R306" s="368"/>
      <c r="S306" s="368"/>
      <c r="T306" s="368"/>
      <c r="U306" s="275"/>
      <c r="V306" s="270"/>
      <c r="W306" s="270"/>
      <c r="X306" s="270"/>
      <c r="Y306" s="376"/>
      <c r="Z306" s="377"/>
      <c r="AA306" s="528"/>
      <c r="AB306" s="538"/>
      <c r="AC306" s="550"/>
      <c r="AD306" s="368"/>
      <c r="AE306" s="368"/>
      <c r="AF306" s="368"/>
      <c r="AG306" s="368"/>
      <c r="AH306" s="368"/>
      <c r="AI306" s="368"/>
    </row>
    <row r="307" spans="2:35" s="41" customFormat="1" x14ac:dyDescent="0.3">
      <c r="B307" s="99"/>
      <c r="C307" s="57"/>
      <c r="D307" s="44"/>
      <c r="E307" s="270"/>
      <c r="F307" s="271"/>
      <c r="G307" s="272"/>
      <c r="H307" s="273"/>
      <c r="I307" s="261"/>
      <c r="J307" s="274"/>
      <c r="K307" s="261"/>
      <c r="L307" s="368"/>
      <c r="M307" s="368"/>
      <c r="N307" s="368"/>
      <c r="O307" s="374"/>
      <c r="P307" s="375"/>
      <c r="Q307" s="374"/>
      <c r="R307" s="368"/>
      <c r="S307" s="368"/>
      <c r="T307" s="368"/>
      <c r="U307" s="275"/>
      <c r="V307" s="270"/>
      <c r="W307" s="270"/>
      <c r="X307" s="270"/>
      <c r="Y307" s="376"/>
      <c r="Z307" s="377"/>
      <c r="AA307" s="528"/>
      <c r="AB307" s="538"/>
      <c r="AC307" s="550"/>
      <c r="AD307" s="368"/>
      <c r="AE307" s="368"/>
      <c r="AF307" s="368"/>
      <c r="AG307" s="368"/>
      <c r="AH307" s="368"/>
      <c r="AI307" s="368"/>
    </row>
    <row r="308" spans="2:35" s="41" customFormat="1" x14ac:dyDescent="0.3">
      <c r="B308" s="99"/>
      <c r="C308" s="57"/>
      <c r="D308" s="44"/>
      <c r="E308" s="255"/>
      <c r="F308" s="256"/>
      <c r="G308" s="257"/>
      <c r="H308" s="258"/>
      <c r="I308" s="259"/>
      <c r="J308" s="260"/>
      <c r="K308" s="261"/>
      <c r="L308" s="368"/>
      <c r="M308" s="368"/>
      <c r="N308" s="369"/>
      <c r="O308" s="364"/>
      <c r="P308" s="365"/>
      <c r="Q308" s="364"/>
      <c r="R308" s="369"/>
      <c r="S308" s="369"/>
      <c r="T308" s="369"/>
      <c r="U308" s="262"/>
      <c r="V308" s="270"/>
      <c r="W308" s="270"/>
      <c r="X308" s="270"/>
      <c r="Y308" s="366"/>
      <c r="Z308" s="367"/>
      <c r="AA308" s="526"/>
      <c r="AB308" s="536"/>
      <c r="AC308" s="548"/>
      <c r="AD308" s="369"/>
      <c r="AE308" s="369"/>
      <c r="AF308" s="369"/>
      <c r="AG308" s="369"/>
      <c r="AH308" s="369"/>
      <c r="AI308" s="369"/>
    </row>
    <row r="309" spans="2:35" s="41" customFormat="1" x14ac:dyDescent="0.3">
      <c r="B309" s="99"/>
      <c r="C309" s="55"/>
      <c r="D309" s="44"/>
      <c r="E309" s="277"/>
      <c r="F309" s="278"/>
      <c r="G309" s="279"/>
      <c r="H309" s="280"/>
      <c r="I309" s="281"/>
      <c r="J309" s="282"/>
      <c r="K309" s="283"/>
      <c r="L309" s="378"/>
      <c r="M309" s="378"/>
      <c r="N309" s="379"/>
      <c r="O309" s="380"/>
      <c r="P309" s="381"/>
      <c r="Q309" s="380"/>
      <c r="R309" s="379"/>
      <c r="S309" s="379"/>
      <c r="T309" s="379"/>
      <c r="U309" s="284"/>
      <c r="V309" s="503"/>
      <c r="W309" s="503"/>
      <c r="X309" s="503"/>
      <c r="Y309" s="382"/>
      <c r="Z309" s="383"/>
      <c r="AA309" s="529"/>
      <c r="AB309" s="539"/>
      <c r="AC309" s="551"/>
      <c r="AD309" s="379"/>
      <c r="AE309" s="379"/>
      <c r="AF309" s="379"/>
      <c r="AG309" s="379"/>
      <c r="AH309" s="379"/>
      <c r="AI309" s="379"/>
    </row>
    <row r="310" spans="2:35" s="41" customFormat="1" x14ac:dyDescent="0.3">
      <c r="B310" s="99"/>
      <c r="C310" s="57"/>
      <c r="D310" s="44"/>
      <c r="E310" s="277"/>
      <c r="F310" s="278"/>
      <c r="G310" s="279"/>
      <c r="H310" s="280"/>
      <c r="I310" s="281"/>
      <c r="J310" s="282"/>
      <c r="K310" s="283"/>
      <c r="L310" s="378"/>
      <c r="M310" s="378"/>
      <c r="N310" s="379"/>
      <c r="O310" s="380"/>
      <c r="P310" s="381"/>
      <c r="Q310" s="380"/>
      <c r="R310" s="379"/>
      <c r="S310" s="379"/>
      <c r="T310" s="379"/>
      <c r="U310" s="284"/>
      <c r="V310" s="503"/>
      <c r="W310" s="503"/>
      <c r="X310" s="503"/>
      <c r="Y310" s="382"/>
      <c r="Z310" s="383"/>
      <c r="AA310" s="529"/>
      <c r="AB310" s="539"/>
      <c r="AC310" s="551"/>
      <c r="AD310" s="379"/>
      <c r="AE310" s="379"/>
      <c r="AF310" s="379"/>
      <c r="AG310" s="379"/>
      <c r="AH310" s="379"/>
      <c r="AI310" s="379"/>
    </row>
    <row r="311" spans="2:35" s="41" customFormat="1" x14ac:dyDescent="0.3">
      <c r="B311" s="99"/>
      <c r="C311" s="57"/>
      <c r="D311" s="44"/>
      <c r="E311" s="255"/>
      <c r="F311" s="256"/>
      <c r="G311" s="257"/>
      <c r="H311" s="258"/>
      <c r="I311" s="259"/>
      <c r="J311" s="260"/>
      <c r="K311" s="261"/>
      <c r="L311" s="368"/>
      <c r="M311" s="368"/>
      <c r="N311" s="369"/>
      <c r="O311" s="364"/>
      <c r="P311" s="365"/>
      <c r="Q311" s="364"/>
      <c r="R311" s="369"/>
      <c r="S311" s="369"/>
      <c r="T311" s="369"/>
      <c r="U311" s="262"/>
      <c r="V311" s="270"/>
      <c r="W311" s="270"/>
      <c r="X311" s="270"/>
      <c r="Y311" s="366"/>
      <c r="Z311" s="367"/>
      <c r="AA311" s="526"/>
      <c r="AB311" s="536"/>
      <c r="AC311" s="548"/>
      <c r="AD311" s="369"/>
      <c r="AE311" s="369"/>
      <c r="AF311" s="369"/>
      <c r="AG311" s="369"/>
      <c r="AH311" s="369"/>
      <c r="AI311" s="369"/>
    </row>
    <row r="312" spans="2:35" s="41" customFormat="1" x14ac:dyDescent="0.3">
      <c r="B312" s="99"/>
      <c r="C312" s="43"/>
      <c r="D312" s="44"/>
      <c r="E312" s="270"/>
      <c r="F312" s="271"/>
      <c r="G312" s="272"/>
      <c r="H312" s="273"/>
      <c r="I312" s="261"/>
      <c r="J312" s="274"/>
      <c r="K312" s="261"/>
      <c r="L312" s="368"/>
      <c r="M312" s="368"/>
      <c r="N312" s="368"/>
      <c r="O312" s="374"/>
      <c r="P312" s="375"/>
      <c r="Q312" s="374"/>
      <c r="R312" s="368"/>
      <c r="S312" s="368"/>
      <c r="T312" s="368"/>
      <c r="U312" s="275"/>
      <c r="V312" s="270"/>
      <c r="W312" s="270"/>
      <c r="X312" s="270"/>
      <c r="Y312" s="376"/>
      <c r="Z312" s="377"/>
      <c r="AA312" s="528"/>
      <c r="AB312" s="538"/>
      <c r="AC312" s="550"/>
      <c r="AD312" s="368"/>
      <c r="AE312" s="368"/>
      <c r="AF312" s="368"/>
      <c r="AG312" s="368"/>
      <c r="AH312" s="368"/>
      <c r="AI312" s="368"/>
    </row>
    <row r="313" spans="2:35" s="41" customFormat="1" x14ac:dyDescent="0.3">
      <c r="B313" s="99"/>
      <c r="C313" s="43"/>
      <c r="D313" s="44"/>
      <c r="E313" s="270"/>
      <c r="F313" s="271"/>
      <c r="G313" s="272"/>
      <c r="H313" s="273"/>
      <c r="I313" s="261"/>
      <c r="J313" s="274"/>
      <c r="K313" s="261"/>
      <c r="L313" s="368"/>
      <c r="M313" s="368"/>
      <c r="N313" s="368"/>
      <c r="O313" s="374"/>
      <c r="P313" s="375"/>
      <c r="Q313" s="374"/>
      <c r="R313" s="368"/>
      <c r="S313" s="368"/>
      <c r="T313" s="368"/>
      <c r="U313" s="275"/>
      <c r="V313" s="270"/>
      <c r="W313" s="270"/>
      <c r="X313" s="270"/>
      <c r="Y313" s="376"/>
      <c r="Z313" s="377"/>
      <c r="AA313" s="528"/>
      <c r="AB313" s="538"/>
      <c r="AC313" s="550"/>
      <c r="AD313" s="368"/>
      <c r="AE313" s="368"/>
      <c r="AF313" s="368"/>
      <c r="AG313" s="368"/>
      <c r="AH313" s="368"/>
      <c r="AI313" s="368"/>
    </row>
    <row r="314" spans="2:35" s="41" customFormat="1" x14ac:dyDescent="0.3">
      <c r="B314" s="99"/>
      <c r="C314" s="43"/>
      <c r="D314" s="44"/>
      <c r="E314" s="255"/>
      <c r="F314" s="256"/>
      <c r="G314" s="257"/>
      <c r="H314" s="258"/>
      <c r="I314" s="259"/>
      <c r="J314" s="260"/>
      <c r="K314" s="261"/>
      <c r="L314" s="368"/>
      <c r="M314" s="368"/>
      <c r="N314" s="369"/>
      <c r="O314" s="364"/>
      <c r="P314" s="365"/>
      <c r="Q314" s="364"/>
      <c r="R314" s="369"/>
      <c r="S314" s="369"/>
      <c r="T314" s="369"/>
      <c r="U314" s="262"/>
      <c r="V314" s="270"/>
      <c r="W314" s="270"/>
      <c r="X314" s="270"/>
      <c r="Y314" s="366"/>
      <c r="Z314" s="367"/>
      <c r="AA314" s="526"/>
      <c r="AB314" s="536"/>
      <c r="AC314" s="548"/>
      <c r="AD314" s="369"/>
      <c r="AE314" s="369"/>
      <c r="AF314" s="369"/>
      <c r="AG314" s="369"/>
      <c r="AH314" s="369"/>
      <c r="AI314" s="369"/>
    </row>
    <row r="315" spans="2:35" s="41" customFormat="1" x14ac:dyDescent="0.3">
      <c r="B315" s="99"/>
      <c r="C315" s="43"/>
      <c r="D315" s="44"/>
      <c r="E315" s="270"/>
      <c r="F315" s="271"/>
      <c r="G315" s="272"/>
      <c r="H315" s="273"/>
      <c r="I315" s="261"/>
      <c r="J315" s="274"/>
      <c r="K315" s="261"/>
      <c r="L315" s="368"/>
      <c r="M315" s="368"/>
      <c r="N315" s="368"/>
      <c r="O315" s="374"/>
      <c r="P315" s="375"/>
      <c r="Q315" s="374"/>
      <c r="R315" s="368"/>
      <c r="S315" s="368"/>
      <c r="T315" s="368"/>
      <c r="U315" s="275"/>
      <c r="V315" s="270"/>
      <c r="W315" s="270"/>
      <c r="X315" s="270"/>
      <c r="Y315" s="376"/>
      <c r="Z315" s="377"/>
      <c r="AA315" s="528"/>
      <c r="AB315" s="538"/>
      <c r="AC315" s="550"/>
      <c r="AD315" s="368"/>
      <c r="AE315" s="368"/>
      <c r="AF315" s="368"/>
      <c r="AG315" s="368"/>
      <c r="AH315" s="368"/>
      <c r="AI315" s="368"/>
    </row>
    <row r="316" spans="2:35" s="41" customFormat="1" x14ac:dyDescent="0.3">
      <c r="B316" s="99"/>
      <c r="C316" s="43"/>
      <c r="D316" s="44"/>
      <c r="E316" s="270"/>
      <c r="F316" s="271"/>
      <c r="G316" s="272"/>
      <c r="H316" s="273"/>
      <c r="I316" s="261"/>
      <c r="J316" s="274"/>
      <c r="K316" s="261"/>
      <c r="L316" s="368"/>
      <c r="M316" s="368"/>
      <c r="N316" s="368"/>
      <c r="O316" s="374"/>
      <c r="P316" s="375"/>
      <c r="Q316" s="374"/>
      <c r="R316" s="368"/>
      <c r="S316" s="368"/>
      <c r="T316" s="368"/>
      <c r="U316" s="275"/>
      <c r="V316" s="270"/>
      <c r="W316" s="270"/>
      <c r="X316" s="270"/>
      <c r="Y316" s="376"/>
      <c r="Z316" s="377"/>
      <c r="AA316" s="528"/>
      <c r="AB316" s="538"/>
      <c r="AC316" s="550"/>
      <c r="AD316" s="368"/>
      <c r="AE316" s="368"/>
      <c r="AF316" s="368"/>
      <c r="AG316" s="368"/>
      <c r="AH316" s="368"/>
      <c r="AI316" s="368"/>
    </row>
    <row r="317" spans="2:35" s="41" customFormat="1" x14ac:dyDescent="0.3">
      <c r="B317" s="99"/>
      <c r="C317" s="57"/>
      <c r="D317" s="44"/>
      <c r="E317" s="255"/>
      <c r="F317" s="256"/>
      <c r="G317" s="257"/>
      <c r="H317" s="258"/>
      <c r="I317" s="259"/>
      <c r="J317" s="260"/>
      <c r="K317" s="261"/>
      <c r="L317" s="368"/>
      <c r="M317" s="368"/>
      <c r="N317" s="369"/>
      <c r="O317" s="364"/>
      <c r="P317" s="365"/>
      <c r="Q317" s="364"/>
      <c r="R317" s="369"/>
      <c r="S317" s="369"/>
      <c r="T317" s="369"/>
      <c r="U317" s="262"/>
      <c r="V317" s="270"/>
      <c r="W317" s="270"/>
      <c r="X317" s="270"/>
      <c r="Y317" s="366"/>
      <c r="Z317" s="367"/>
      <c r="AA317" s="526"/>
      <c r="AB317" s="536"/>
      <c r="AC317" s="548"/>
      <c r="AD317" s="369"/>
      <c r="AE317" s="369"/>
      <c r="AF317" s="369"/>
      <c r="AG317" s="369"/>
      <c r="AH317" s="369"/>
      <c r="AI317" s="369"/>
    </row>
    <row r="318" spans="2:35" s="41" customFormat="1" x14ac:dyDescent="0.3">
      <c r="B318" s="99"/>
      <c r="C318" s="55"/>
      <c r="D318" s="44"/>
      <c r="E318" s="264"/>
      <c r="F318" s="115"/>
      <c r="G318" s="116"/>
      <c r="H318" s="117"/>
      <c r="I318" s="118"/>
      <c r="J318" s="119"/>
      <c r="K318" s="118"/>
      <c r="L318" s="343"/>
      <c r="M318" s="343"/>
      <c r="N318" s="343"/>
      <c r="O318" s="370"/>
      <c r="P318" s="371"/>
      <c r="Q318" s="370"/>
      <c r="R318" s="343"/>
      <c r="S318" s="343"/>
      <c r="T318" s="343"/>
      <c r="U318" s="268"/>
      <c r="V318" s="264"/>
      <c r="W318" s="264"/>
      <c r="X318" s="264"/>
      <c r="Y318" s="372"/>
      <c r="Z318" s="373"/>
      <c r="AA318" s="527"/>
      <c r="AB318" s="537"/>
      <c r="AC318" s="549"/>
      <c r="AD318" s="343"/>
      <c r="AE318" s="343"/>
      <c r="AF318" s="343"/>
      <c r="AG318" s="343"/>
      <c r="AH318" s="343"/>
      <c r="AI318" s="343"/>
    </row>
    <row r="319" spans="2:35" s="41" customFormat="1" x14ac:dyDescent="0.3">
      <c r="B319" s="99"/>
      <c r="C319" s="57"/>
      <c r="D319" s="44"/>
      <c r="E319" s="264"/>
      <c r="F319" s="115"/>
      <c r="G319" s="116"/>
      <c r="H319" s="117"/>
      <c r="I319" s="118"/>
      <c r="J319" s="119"/>
      <c r="K319" s="118"/>
      <c r="L319" s="343"/>
      <c r="M319" s="343"/>
      <c r="N319" s="343"/>
      <c r="O319" s="370"/>
      <c r="P319" s="371"/>
      <c r="Q319" s="370"/>
      <c r="R319" s="343"/>
      <c r="S319" s="343"/>
      <c r="T319" s="343"/>
      <c r="U319" s="268"/>
      <c r="V319" s="264"/>
      <c r="W319" s="264"/>
      <c r="X319" s="264"/>
      <c r="Y319" s="372"/>
      <c r="Z319" s="373"/>
      <c r="AA319" s="527"/>
      <c r="AB319" s="537"/>
      <c r="AC319" s="549"/>
      <c r="AD319" s="343"/>
      <c r="AE319" s="343"/>
      <c r="AF319" s="343"/>
      <c r="AG319" s="343"/>
      <c r="AH319" s="343"/>
      <c r="AI319" s="343"/>
    </row>
    <row r="320" spans="2:35" s="41" customFormat="1" x14ac:dyDescent="0.3">
      <c r="B320" s="99"/>
      <c r="C320" s="57"/>
      <c r="D320" s="44"/>
      <c r="E320" s="255"/>
      <c r="F320" s="256"/>
      <c r="G320" s="257"/>
      <c r="H320" s="258"/>
      <c r="I320" s="259"/>
      <c r="J320" s="260"/>
      <c r="K320" s="261"/>
      <c r="L320" s="368"/>
      <c r="M320" s="368"/>
      <c r="N320" s="369"/>
      <c r="O320" s="364"/>
      <c r="P320" s="365"/>
      <c r="Q320" s="364"/>
      <c r="R320" s="369"/>
      <c r="S320" s="369"/>
      <c r="T320" s="369"/>
      <c r="U320" s="262"/>
      <c r="V320" s="270"/>
      <c r="W320" s="270"/>
      <c r="X320" s="270"/>
      <c r="Y320" s="366"/>
      <c r="Z320" s="367"/>
      <c r="AA320" s="526"/>
      <c r="AB320" s="536"/>
      <c r="AC320" s="548"/>
      <c r="AD320" s="369"/>
      <c r="AE320" s="369"/>
      <c r="AF320" s="369"/>
      <c r="AG320" s="369"/>
      <c r="AH320" s="369"/>
      <c r="AI320" s="369"/>
    </row>
    <row r="321" spans="2:35" s="41" customFormat="1" x14ac:dyDescent="0.3">
      <c r="B321" s="99"/>
      <c r="C321" s="55"/>
      <c r="D321" s="44"/>
      <c r="E321" s="264"/>
      <c r="F321" s="115"/>
      <c r="G321" s="116"/>
      <c r="H321" s="117"/>
      <c r="I321" s="118"/>
      <c r="J321" s="119"/>
      <c r="K321" s="118"/>
      <c r="L321" s="343"/>
      <c r="M321" s="343"/>
      <c r="N321" s="343"/>
      <c r="O321" s="370"/>
      <c r="P321" s="371"/>
      <c r="Q321" s="370"/>
      <c r="R321" s="343"/>
      <c r="S321" s="343"/>
      <c r="T321" s="343"/>
      <c r="U321" s="268"/>
      <c r="V321" s="264"/>
      <c r="W321" s="264"/>
      <c r="X321" s="264"/>
      <c r="Y321" s="372"/>
      <c r="Z321" s="373"/>
      <c r="AA321" s="527"/>
      <c r="AB321" s="537"/>
      <c r="AC321" s="549"/>
      <c r="AD321" s="343"/>
      <c r="AE321" s="343"/>
      <c r="AF321" s="343"/>
      <c r="AG321" s="343"/>
      <c r="AH321" s="343"/>
      <c r="AI321" s="343"/>
    </row>
    <row r="322" spans="2:35" s="41" customFormat="1" x14ac:dyDescent="0.3">
      <c r="B322" s="99"/>
      <c r="C322" s="57"/>
      <c r="D322" s="44"/>
      <c r="E322" s="264"/>
      <c r="F322" s="115"/>
      <c r="G322" s="116"/>
      <c r="H322" s="117"/>
      <c r="I322" s="118"/>
      <c r="J322" s="119"/>
      <c r="K322" s="118"/>
      <c r="L322" s="343"/>
      <c r="M322" s="343"/>
      <c r="N322" s="343"/>
      <c r="O322" s="370"/>
      <c r="P322" s="371"/>
      <c r="Q322" s="370"/>
      <c r="R322" s="343"/>
      <c r="S322" s="343"/>
      <c r="T322" s="343"/>
      <c r="U322" s="268"/>
      <c r="V322" s="264"/>
      <c r="W322" s="264"/>
      <c r="X322" s="264"/>
      <c r="Y322" s="372"/>
      <c r="Z322" s="373"/>
      <c r="AA322" s="527"/>
      <c r="AB322" s="537"/>
      <c r="AC322" s="549"/>
      <c r="AD322" s="343"/>
      <c r="AE322" s="343"/>
      <c r="AF322" s="343"/>
      <c r="AG322" s="343"/>
      <c r="AH322" s="343"/>
      <c r="AI322" s="343"/>
    </row>
    <row r="323" spans="2:35" s="41" customFormat="1" x14ac:dyDescent="0.3">
      <c r="B323" s="99"/>
      <c r="C323" s="57"/>
      <c r="D323" s="44"/>
      <c r="E323" s="255"/>
      <c r="F323" s="256"/>
      <c r="G323" s="257"/>
      <c r="H323" s="258"/>
      <c r="I323" s="259"/>
      <c r="J323" s="260"/>
      <c r="K323" s="261"/>
      <c r="L323" s="368"/>
      <c r="M323" s="368"/>
      <c r="N323" s="369"/>
      <c r="O323" s="364"/>
      <c r="P323" s="365"/>
      <c r="Q323" s="364"/>
      <c r="R323" s="369"/>
      <c r="S323" s="369"/>
      <c r="T323" s="369"/>
      <c r="U323" s="262"/>
      <c r="V323" s="270"/>
      <c r="W323" s="270"/>
      <c r="X323" s="270"/>
      <c r="Y323" s="366"/>
      <c r="Z323" s="367"/>
      <c r="AA323" s="526"/>
      <c r="AB323" s="536"/>
      <c r="AC323" s="548"/>
      <c r="AD323" s="369"/>
      <c r="AE323" s="369"/>
      <c r="AF323" s="369"/>
      <c r="AG323" s="369"/>
      <c r="AH323" s="369"/>
      <c r="AI323" s="369"/>
    </row>
    <row r="324" spans="2:35" s="41" customFormat="1" x14ac:dyDescent="0.3">
      <c r="B324" s="99"/>
      <c r="C324" s="55"/>
      <c r="D324" s="44"/>
      <c r="E324" s="264"/>
      <c r="F324" s="115"/>
      <c r="G324" s="116"/>
      <c r="H324" s="117"/>
      <c r="I324" s="118"/>
      <c r="J324" s="119"/>
      <c r="K324" s="118"/>
      <c r="L324" s="343"/>
      <c r="M324" s="343"/>
      <c r="N324" s="343"/>
      <c r="O324" s="370"/>
      <c r="P324" s="371"/>
      <c r="Q324" s="370"/>
      <c r="R324" s="343"/>
      <c r="S324" s="343"/>
      <c r="T324" s="343"/>
      <c r="U324" s="268"/>
      <c r="V324" s="264"/>
      <c r="W324" s="264"/>
      <c r="X324" s="264"/>
      <c r="Y324" s="372"/>
      <c r="Z324" s="373"/>
      <c r="AA324" s="527"/>
      <c r="AB324" s="537"/>
      <c r="AC324" s="549"/>
      <c r="AD324" s="343"/>
      <c r="AE324" s="343"/>
      <c r="AF324" s="343"/>
      <c r="AG324" s="343"/>
      <c r="AH324" s="343"/>
      <c r="AI324" s="343"/>
    </row>
    <row r="325" spans="2:35" s="41" customFormat="1" x14ac:dyDescent="0.3">
      <c r="B325" s="99"/>
      <c r="C325" s="57"/>
      <c r="D325" s="44"/>
      <c r="E325" s="264"/>
      <c r="F325" s="115"/>
      <c r="G325" s="116"/>
      <c r="H325" s="117"/>
      <c r="I325" s="118"/>
      <c r="J325" s="119"/>
      <c r="K325" s="118"/>
      <c r="L325" s="343"/>
      <c r="M325" s="343"/>
      <c r="N325" s="343"/>
      <c r="O325" s="370"/>
      <c r="P325" s="371"/>
      <c r="Q325" s="370"/>
      <c r="R325" s="343"/>
      <c r="S325" s="343"/>
      <c r="T325" s="343"/>
      <c r="U325" s="268"/>
      <c r="V325" s="264"/>
      <c r="W325" s="264"/>
      <c r="X325" s="264"/>
      <c r="Y325" s="372"/>
      <c r="Z325" s="373"/>
      <c r="AA325" s="527"/>
      <c r="AB325" s="537"/>
      <c r="AC325" s="549"/>
      <c r="AD325" s="343"/>
      <c r="AE325" s="343"/>
      <c r="AF325" s="343"/>
      <c r="AG325" s="343"/>
      <c r="AH325" s="343"/>
      <c r="AI325" s="343"/>
    </row>
    <row r="326" spans="2:35" s="41" customFormat="1" x14ac:dyDescent="0.3">
      <c r="B326" s="99"/>
      <c r="C326" s="57"/>
      <c r="D326" s="44"/>
      <c r="E326" s="255"/>
      <c r="F326" s="256"/>
      <c r="G326" s="257"/>
      <c r="H326" s="258"/>
      <c r="I326" s="259"/>
      <c r="J326" s="260"/>
      <c r="K326" s="261"/>
      <c r="L326" s="368"/>
      <c r="M326" s="368"/>
      <c r="N326" s="369"/>
      <c r="O326" s="364"/>
      <c r="P326" s="365"/>
      <c r="Q326" s="364"/>
      <c r="R326" s="369"/>
      <c r="S326" s="369"/>
      <c r="T326" s="369"/>
      <c r="U326" s="262"/>
      <c r="V326" s="270"/>
      <c r="W326" s="270"/>
      <c r="X326" s="270"/>
      <c r="Y326" s="366"/>
      <c r="Z326" s="367"/>
      <c r="AA326" s="526"/>
      <c r="AB326" s="536"/>
      <c r="AC326" s="548"/>
      <c r="AD326" s="369"/>
      <c r="AE326" s="369"/>
      <c r="AF326" s="369"/>
      <c r="AG326" s="369"/>
      <c r="AH326" s="369"/>
      <c r="AI326" s="369"/>
    </row>
    <row r="327" spans="2:35" s="41" customFormat="1" x14ac:dyDescent="0.3">
      <c r="B327" s="99"/>
      <c r="C327" s="55"/>
      <c r="D327" s="44"/>
      <c r="E327" s="264"/>
      <c r="F327" s="115"/>
      <c r="G327" s="116"/>
      <c r="H327" s="117"/>
      <c r="I327" s="118"/>
      <c r="J327" s="119"/>
      <c r="K327" s="118"/>
      <c r="L327" s="343"/>
      <c r="M327" s="343"/>
      <c r="N327" s="343"/>
      <c r="O327" s="370"/>
      <c r="P327" s="371"/>
      <c r="Q327" s="370"/>
      <c r="R327" s="343"/>
      <c r="S327" s="343"/>
      <c r="T327" s="343"/>
      <c r="U327" s="268"/>
      <c r="V327" s="264"/>
      <c r="W327" s="264"/>
      <c r="X327" s="264"/>
      <c r="Y327" s="372"/>
      <c r="Z327" s="373"/>
      <c r="AA327" s="527"/>
      <c r="AB327" s="537"/>
      <c r="AC327" s="549"/>
      <c r="AD327" s="343"/>
      <c r="AE327" s="343"/>
      <c r="AF327" s="343"/>
      <c r="AG327" s="343"/>
      <c r="AH327" s="343"/>
      <c r="AI327" s="343"/>
    </row>
    <row r="328" spans="2:35" s="41" customFormat="1" x14ac:dyDescent="0.3">
      <c r="B328" s="99"/>
      <c r="C328" s="57"/>
      <c r="D328" s="44"/>
      <c r="E328" s="264"/>
      <c r="F328" s="115"/>
      <c r="G328" s="116"/>
      <c r="H328" s="117"/>
      <c r="I328" s="118"/>
      <c r="J328" s="119"/>
      <c r="K328" s="118"/>
      <c r="L328" s="343"/>
      <c r="M328" s="343"/>
      <c r="N328" s="343"/>
      <c r="O328" s="370"/>
      <c r="P328" s="371"/>
      <c r="Q328" s="370"/>
      <c r="R328" s="343"/>
      <c r="S328" s="343"/>
      <c r="T328" s="343"/>
      <c r="U328" s="268"/>
      <c r="V328" s="264"/>
      <c r="W328" s="264"/>
      <c r="X328" s="264"/>
      <c r="Y328" s="372"/>
      <c r="Z328" s="373"/>
      <c r="AA328" s="527"/>
      <c r="AB328" s="537"/>
      <c r="AC328" s="549"/>
      <c r="AD328" s="343"/>
      <c r="AE328" s="343"/>
      <c r="AF328" s="343"/>
      <c r="AG328" s="343"/>
      <c r="AH328" s="343"/>
      <c r="AI328" s="343"/>
    </row>
    <row r="329" spans="2:35" s="41" customFormat="1" x14ac:dyDescent="0.3">
      <c r="B329" s="99"/>
      <c r="C329" s="57"/>
      <c r="D329" s="44"/>
      <c r="E329" s="255"/>
      <c r="F329" s="256"/>
      <c r="G329" s="257"/>
      <c r="H329" s="258"/>
      <c r="I329" s="259"/>
      <c r="J329" s="260"/>
      <c r="K329" s="261"/>
      <c r="L329" s="368"/>
      <c r="M329" s="368"/>
      <c r="N329" s="369"/>
      <c r="O329" s="364"/>
      <c r="P329" s="365"/>
      <c r="Q329" s="364"/>
      <c r="R329" s="369"/>
      <c r="S329" s="369"/>
      <c r="T329" s="369"/>
      <c r="U329" s="262"/>
      <c r="V329" s="270"/>
      <c r="W329" s="270"/>
      <c r="X329" s="270"/>
      <c r="Y329" s="366"/>
      <c r="Z329" s="367"/>
      <c r="AA329" s="526"/>
      <c r="AB329" s="536"/>
      <c r="AC329" s="548"/>
      <c r="AD329" s="369"/>
      <c r="AE329" s="369"/>
      <c r="AF329" s="369"/>
      <c r="AG329" s="369"/>
      <c r="AH329" s="369"/>
      <c r="AI329" s="369"/>
    </row>
    <row r="330" spans="2:35" s="41" customFormat="1" x14ac:dyDescent="0.3">
      <c r="B330" s="99"/>
      <c r="C330" s="55"/>
      <c r="D330" s="44"/>
      <c r="E330" s="264"/>
      <c r="F330" s="115"/>
      <c r="G330" s="116"/>
      <c r="H330" s="117"/>
      <c r="I330" s="118"/>
      <c r="J330" s="119"/>
      <c r="K330" s="118"/>
      <c r="L330" s="343"/>
      <c r="M330" s="343"/>
      <c r="N330" s="343"/>
      <c r="O330" s="370"/>
      <c r="P330" s="371"/>
      <c r="Q330" s="370"/>
      <c r="R330" s="343"/>
      <c r="S330" s="343"/>
      <c r="T330" s="343"/>
      <c r="U330" s="268"/>
      <c r="V330" s="264"/>
      <c r="W330" s="264"/>
      <c r="X330" s="264"/>
      <c r="Y330" s="372"/>
      <c r="Z330" s="373"/>
      <c r="AA330" s="527"/>
      <c r="AB330" s="537"/>
      <c r="AC330" s="549"/>
      <c r="AD330" s="343"/>
      <c r="AE330" s="343"/>
      <c r="AF330" s="343"/>
      <c r="AG330" s="343"/>
      <c r="AH330" s="343"/>
      <c r="AI330" s="343"/>
    </row>
    <row r="331" spans="2:35" s="41" customFormat="1" x14ac:dyDescent="0.3">
      <c r="B331" s="99"/>
      <c r="C331" s="55"/>
      <c r="D331" s="44"/>
      <c r="E331" s="264"/>
      <c r="F331" s="115"/>
      <c r="G331" s="116"/>
      <c r="H331" s="117"/>
      <c r="I331" s="118"/>
      <c r="J331" s="119"/>
      <c r="K331" s="118"/>
      <c r="L331" s="343"/>
      <c r="M331" s="343"/>
      <c r="N331" s="343"/>
      <c r="O331" s="370"/>
      <c r="P331" s="371"/>
      <c r="Q331" s="370"/>
      <c r="R331" s="343"/>
      <c r="S331" s="343"/>
      <c r="T331" s="343"/>
      <c r="U331" s="268"/>
      <c r="V331" s="264"/>
      <c r="W331" s="264"/>
      <c r="X331" s="264"/>
      <c r="Y331" s="372"/>
      <c r="Z331" s="373"/>
      <c r="AA331" s="527"/>
      <c r="AB331" s="537"/>
      <c r="AC331" s="549"/>
      <c r="AD331" s="343"/>
      <c r="AE331" s="343"/>
      <c r="AF331" s="343"/>
      <c r="AG331" s="343"/>
      <c r="AH331" s="343"/>
      <c r="AI331" s="343"/>
    </row>
    <row r="332" spans="2:35" s="41" customFormat="1" x14ac:dyDescent="0.3">
      <c r="B332" s="99"/>
      <c r="C332" s="55"/>
      <c r="D332" s="44"/>
      <c r="E332" s="255"/>
      <c r="F332" s="256"/>
      <c r="G332" s="257"/>
      <c r="H332" s="258"/>
      <c r="I332" s="259"/>
      <c r="J332" s="260"/>
      <c r="K332" s="261"/>
      <c r="L332" s="368"/>
      <c r="M332" s="368"/>
      <c r="N332" s="369"/>
      <c r="O332" s="364"/>
      <c r="P332" s="365"/>
      <c r="Q332" s="364"/>
      <c r="R332" s="369"/>
      <c r="S332" s="369"/>
      <c r="T332" s="369"/>
      <c r="U332" s="262"/>
      <c r="V332" s="270"/>
      <c r="W332" s="270"/>
      <c r="X332" s="270"/>
      <c r="Y332" s="366"/>
      <c r="Z332" s="367"/>
      <c r="AA332" s="526"/>
      <c r="AB332" s="536"/>
      <c r="AC332" s="548"/>
      <c r="AD332" s="369"/>
      <c r="AE332" s="369"/>
      <c r="AF332" s="369"/>
      <c r="AG332" s="369"/>
      <c r="AH332" s="369"/>
      <c r="AI332" s="369"/>
    </row>
    <row r="333" spans="2:35" s="41" customFormat="1" x14ac:dyDescent="0.3">
      <c r="B333" s="99"/>
      <c r="C333" s="55"/>
      <c r="D333" s="44"/>
      <c r="E333" s="264"/>
      <c r="F333" s="115"/>
      <c r="G333" s="116"/>
      <c r="H333" s="117"/>
      <c r="I333" s="118"/>
      <c r="J333" s="119"/>
      <c r="K333" s="118"/>
      <c r="L333" s="343"/>
      <c r="M333" s="343"/>
      <c r="N333" s="343"/>
      <c r="O333" s="370"/>
      <c r="P333" s="371"/>
      <c r="Q333" s="370"/>
      <c r="R333" s="343"/>
      <c r="S333" s="343"/>
      <c r="T333" s="343"/>
      <c r="U333" s="268"/>
      <c r="V333" s="264"/>
      <c r="W333" s="264"/>
      <c r="X333" s="264"/>
      <c r="Y333" s="372"/>
      <c r="Z333" s="373"/>
      <c r="AA333" s="527"/>
      <c r="AB333" s="537"/>
      <c r="AC333" s="549"/>
      <c r="AD333" s="343"/>
      <c r="AE333" s="343"/>
      <c r="AF333" s="343"/>
      <c r="AG333" s="343"/>
      <c r="AH333" s="343"/>
      <c r="AI333" s="343"/>
    </row>
    <row r="334" spans="2:35" s="41" customFormat="1" x14ac:dyDescent="0.3">
      <c r="B334" s="99"/>
      <c r="C334" s="56"/>
      <c r="D334" s="44"/>
      <c r="E334" s="264"/>
      <c r="F334" s="115"/>
      <c r="G334" s="116"/>
      <c r="H334" s="117"/>
      <c r="I334" s="118"/>
      <c r="J334" s="119"/>
      <c r="K334" s="118"/>
      <c r="L334" s="343"/>
      <c r="M334" s="343"/>
      <c r="N334" s="343"/>
      <c r="O334" s="370"/>
      <c r="P334" s="371"/>
      <c r="Q334" s="370"/>
      <c r="R334" s="343"/>
      <c r="S334" s="343"/>
      <c r="T334" s="343"/>
      <c r="U334" s="268"/>
      <c r="V334" s="264"/>
      <c r="W334" s="264"/>
      <c r="X334" s="264"/>
      <c r="Y334" s="372"/>
      <c r="Z334" s="373"/>
      <c r="AA334" s="527"/>
      <c r="AB334" s="537"/>
      <c r="AC334" s="549"/>
      <c r="AD334" s="343"/>
      <c r="AE334" s="343"/>
      <c r="AF334" s="343"/>
      <c r="AG334" s="343"/>
      <c r="AH334" s="343"/>
      <c r="AI334" s="343"/>
    </row>
    <row r="335" spans="2:35" s="41" customFormat="1" x14ac:dyDescent="0.3">
      <c r="B335" s="99"/>
      <c r="C335" s="57"/>
      <c r="D335" s="44"/>
      <c r="E335" s="255"/>
      <c r="F335" s="256"/>
      <c r="G335" s="257"/>
      <c r="H335" s="258"/>
      <c r="I335" s="259"/>
      <c r="J335" s="260"/>
      <c r="K335" s="261"/>
      <c r="L335" s="368"/>
      <c r="M335" s="368"/>
      <c r="N335" s="369"/>
      <c r="O335" s="364"/>
      <c r="P335" s="365"/>
      <c r="Q335" s="364"/>
      <c r="R335" s="369"/>
      <c r="S335" s="369"/>
      <c r="T335" s="369"/>
      <c r="U335" s="262"/>
      <c r="V335" s="270"/>
      <c r="W335" s="270"/>
      <c r="X335" s="270"/>
      <c r="Y335" s="366"/>
      <c r="Z335" s="367"/>
      <c r="AA335" s="526"/>
      <c r="AB335" s="536"/>
      <c r="AC335" s="548"/>
      <c r="AD335" s="369"/>
      <c r="AE335" s="369"/>
      <c r="AF335" s="369"/>
      <c r="AG335" s="369"/>
      <c r="AH335" s="369"/>
      <c r="AI335" s="369"/>
    </row>
    <row r="336" spans="2:35" s="41" customFormat="1" x14ac:dyDescent="0.3">
      <c r="B336" s="99"/>
      <c r="C336" s="55"/>
      <c r="D336" s="44"/>
      <c r="E336" s="264"/>
      <c r="F336" s="115"/>
      <c r="G336" s="116"/>
      <c r="H336" s="117"/>
      <c r="I336" s="118"/>
      <c r="J336" s="119"/>
      <c r="K336" s="118"/>
      <c r="L336" s="343"/>
      <c r="M336" s="343"/>
      <c r="N336" s="343"/>
      <c r="O336" s="370"/>
      <c r="P336" s="371"/>
      <c r="Q336" s="370"/>
      <c r="R336" s="343"/>
      <c r="S336" s="343"/>
      <c r="T336" s="343"/>
      <c r="U336" s="268"/>
      <c r="V336" s="264"/>
      <c r="W336" s="264"/>
      <c r="X336" s="264"/>
      <c r="Y336" s="372"/>
      <c r="Z336" s="373"/>
      <c r="AA336" s="527"/>
      <c r="AB336" s="537"/>
      <c r="AC336" s="549"/>
      <c r="AD336" s="343"/>
      <c r="AE336" s="343"/>
      <c r="AF336" s="343"/>
      <c r="AG336" s="343"/>
      <c r="AH336" s="343"/>
      <c r="AI336" s="343"/>
    </row>
    <row r="337" spans="2:35" s="41" customFormat="1" x14ac:dyDescent="0.3">
      <c r="B337" s="99"/>
      <c r="C337" s="55"/>
      <c r="D337" s="44"/>
      <c r="E337" s="264"/>
      <c r="F337" s="115"/>
      <c r="G337" s="116"/>
      <c r="H337" s="117"/>
      <c r="I337" s="118"/>
      <c r="J337" s="119"/>
      <c r="K337" s="118"/>
      <c r="L337" s="343"/>
      <c r="M337" s="343"/>
      <c r="N337" s="343"/>
      <c r="O337" s="370"/>
      <c r="P337" s="371"/>
      <c r="Q337" s="370"/>
      <c r="R337" s="343"/>
      <c r="S337" s="343"/>
      <c r="T337" s="343"/>
      <c r="U337" s="268"/>
      <c r="V337" s="264"/>
      <c r="W337" s="264"/>
      <c r="X337" s="264"/>
      <c r="Y337" s="372"/>
      <c r="Z337" s="373"/>
      <c r="AA337" s="527"/>
      <c r="AB337" s="537"/>
      <c r="AC337" s="549"/>
      <c r="AD337" s="343"/>
      <c r="AE337" s="343"/>
      <c r="AF337" s="343"/>
      <c r="AG337" s="343"/>
      <c r="AH337" s="343"/>
      <c r="AI337" s="343"/>
    </row>
    <row r="338" spans="2:35" s="41" customFormat="1" x14ac:dyDescent="0.3">
      <c r="B338" s="99"/>
      <c r="C338" s="55"/>
      <c r="D338" s="44"/>
      <c r="E338" s="255"/>
      <c r="F338" s="256"/>
      <c r="G338" s="257"/>
      <c r="H338" s="258"/>
      <c r="I338" s="259"/>
      <c r="J338" s="260"/>
      <c r="K338" s="261"/>
      <c r="L338" s="368"/>
      <c r="M338" s="368"/>
      <c r="N338" s="369"/>
      <c r="O338" s="364"/>
      <c r="P338" s="365"/>
      <c r="Q338" s="364"/>
      <c r="R338" s="369"/>
      <c r="S338" s="369"/>
      <c r="T338" s="369"/>
      <c r="U338" s="262"/>
      <c r="V338" s="270"/>
      <c r="W338" s="270"/>
      <c r="X338" s="270"/>
      <c r="Y338" s="366"/>
      <c r="Z338" s="367"/>
      <c r="AA338" s="526"/>
      <c r="AB338" s="536"/>
      <c r="AC338" s="548"/>
      <c r="AD338" s="369"/>
      <c r="AE338" s="369"/>
      <c r="AF338" s="369"/>
      <c r="AG338" s="369"/>
      <c r="AH338" s="369"/>
      <c r="AI338" s="369"/>
    </row>
    <row r="339" spans="2:35" s="41" customFormat="1" x14ac:dyDescent="0.3">
      <c r="B339" s="99"/>
      <c r="C339" s="55"/>
      <c r="D339" s="44"/>
      <c r="E339" s="264"/>
      <c r="F339" s="115"/>
      <c r="G339" s="116"/>
      <c r="H339" s="117"/>
      <c r="I339" s="118"/>
      <c r="J339" s="119"/>
      <c r="K339" s="118"/>
      <c r="L339" s="343"/>
      <c r="M339" s="343"/>
      <c r="N339" s="343"/>
      <c r="O339" s="370"/>
      <c r="P339" s="371"/>
      <c r="Q339" s="370"/>
      <c r="R339" s="343"/>
      <c r="S339" s="343"/>
      <c r="T339" s="343"/>
      <c r="U339" s="268"/>
      <c r="V339" s="264"/>
      <c r="W339" s="264"/>
      <c r="X339" s="264"/>
      <c r="Y339" s="372"/>
      <c r="Z339" s="373"/>
      <c r="AA339" s="527"/>
      <c r="AB339" s="537"/>
      <c r="AC339" s="549"/>
      <c r="AD339" s="343"/>
      <c r="AE339" s="343"/>
      <c r="AF339" s="343"/>
      <c r="AG339" s="343"/>
      <c r="AH339" s="343"/>
      <c r="AI339" s="343"/>
    </row>
    <row r="340" spans="2:35" s="41" customFormat="1" x14ac:dyDescent="0.3">
      <c r="B340" s="99"/>
      <c r="C340" s="57"/>
      <c r="D340" s="44"/>
      <c r="E340" s="264"/>
      <c r="F340" s="115"/>
      <c r="G340" s="116"/>
      <c r="H340" s="117"/>
      <c r="I340" s="118"/>
      <c r="J340" s="119"/>
      <c r="K340" s="118"/>
      <c r="L340" s="343"/>
      <c r="M340" s="343"/>
      <c r="N340" s="343"/>
      <c r="O340" s="370"/>
      <c r="P340" s="371"/>
      <c r="Q340" s="370"/>
      <c r="R340" s="343"/>
      <c r="S340" s="343"/>
      <c r="T340" s="343"/>
      <c r="U340" s="268"/>
      <c r="V340" s="264"/>
      <c r="W340" s="264"/>
      <c r="X340" s="264"/>
      <c r="Y340" s="372"/>
      <c r="Z340" s="373"/>
      <c r="AA340" s="527"/>
      <c r="AB340" s="537"/>
      <c r="AC340" s="549"/>
      <c r="AD340" s="343"/>
      <c r="AE340" s="343"/>
      <c r="AF340" s="343"/>
      <c r="AG340" s="343"/>
      <c r="AH340" s="343"/>
      <c r="AI340" s="343"/>
    </row>
    <row r="341" spans="2:35" s="41" customFormat="1" x14ac:dyDescent="0.3">
      <c r="B341" s="99"/>
      <c r="C341" s="57"/>
      <c r="D341" s="44"/>
      <c r="E341" s="255"/>
      <c r="F341" s="256"/>
      <c r="G341" s="257"/>
      <c r="H341" s="258"/>
      <c r="I341" s="259"/>
      <c r="J341" s="260"/>
      <c r="K341" s="261"/>
      <c r="L341" s="368"/>
      <c r="M341" s="368"/>
      <c r="N341" s="369"/>
      <c r="O341" s="364"/>
      <c r="P341" s="365"/>
      <c r="Q341" s="364"/>
      <c r="R341" s="369"/>
      <c r="S341" s="369"/>
      <c r="T341" s="369"/>
      <c r="U341" s="262"/>
      <c r="V341" s="270"/>
      <c r="W341" s="270"/>
      <c r="X341" s="270"/>
      <c r="Y341" s="366"/>
      <c r="Z341" s="367"/>
      <c r="AA341" s="526"/>
      <c r="AB341" s="536"/>
      <c r="AC341" s="548"/>
      <c r="AD341" s="369"/>
      <c r="AE341" s="369"/>
      <c r="AF341" s="369"/>
      <c r="AG341" s="369"/>
      <c r="AH341" s="369"/>
      <c r="AI341" s="369"/>
    </row>
    <row r="342" spans="2:35" s="41" customFormat="1" x14ac:dyDescent="0.3">
      <c r="B342" s="99"/>
      <c r="C342" s="57"/>
      <c r="D342" s="44"/>
      <c r="E342" s="250"/>
      <c r="F342" s="251"/>
      <c r="G342" s="252"/>
      <c r="H342" s="253"/>
      <c r="I342" s="254"/>
      <c r="J342" s="246"/>
      <c r="K342" s="247"/>
      <c r="L342" s="362"/>
      <c r="M342" s="362"/>
      <c r="N342" s="363"/>
      <c r="O342" s="364"/>
      <c r="P342" s="365"/>
      <c r="Q342" s="364"/>
      <c r="R342" s="363"/>
      <c r="S342" s="363"/>
      <c r="T342" s="363"/>
      <c r="U342" s="248"/>
      <c r="V342" s="502"/>
      <c r="W342" s="502"/>
      <c r="X342" s="502"/>
      <c r="Y342" s="366"/>
      <c r="Z342" s="367"/>
      <c r="AA342" s="526"/>
      <c r="AB342" s="536"/>
      <c r="AC342" s="548"/>
      <c r="AD342" s="363"/>
      <c r="AE342" s="363"/>
      <c r="AF342" s="363"/>
      <c r="AG342" s="363"/>
      <c r="AH342" s="363"/>
      <c r="AI342" s="363"/>
    </row>
    <row r="343" spans="2:35" s="41" customFormat="1" x14ac:dyDescent="0.3">
      <c r="B343" s="582"/>
      <c r="C343" s="56"/>
      <c r="D343" s="44"/>
      <c r="E343" s="250"/>
      <c r="F343" s="251"/>
      <c r="G343" s="252"/>
      <c r="H343" s="253"/>
      <c r="I343" s="254"/>
      <c r="J343" s="246"/>
      <c r="K343" s="247"/>
      <c r="L343" s="362"/>
      <c r="M343" s="362"/>
      <c r="N343" s="363"/>
      <c r="O343" s="364"/>
      <c r="P343" s="365"/>
      <c r="Q343" s="364"/>
      <c r="R343" s="363"/>
      <c r="S343" s="363"/>
      <c r="T343" s="363"/>
      <c r="U343" s="248"/>
      <c r="V343" s="502"/>
      <c r="W343" s="502"/>
      <c r="X343" s="502"/>
      <c r="Y343" s="366"/>
      <c r="Z343" s="367"/>
      <c r="AA343" s="526"/>
      <c r="AB343" s="536"/>
      <c r="AC343" s="548"/>
      <c r="AD343" s="363"/>
      <c r="AE343" s="363"/>
      <c r="AF343" s="363"/>
      <c r="AG343" s="363"/>
      <c r="AH343" s="363"/>
      <c r="AI343" s="363"/>
    </row>
    <row r="344" spans="2:35" s="41" customFormat="1" x14ac:dyDescent="0.3">
      <c r="B344" s="582"/>
      <c r="C344" s="52"/>
      <c r="D344" s="44"/>
      <c r="E344" s="250"/>
      <c r="F344" s="251"/>
      <c r="G344" s="252"/>
      <c r="H344" s="253"/>
      <c r="I344" s="254"/>
      <c r="J344" s="246"/>
      <c r="K344" s="247"/>
      <c r="L344" s="362"/>
      <c r="M344" s="362"/>
      <c r="N344" s="363"/>
      <c r="O344" s="364"/>
      <c r="P344" s="365"/>
      <c r="Q344" s="364"/>
      <c r="R344" s="363"/>
      <c r="S344" s="363"/>
      <c r="T344" s="363"/>
      <c r="U344" s="248"/>
      <c r="V344" s="502"/>
      <c r="W344" s="502"/>
      <c r="X344" s="502"/>
      <c r="Y344" s="366"/>
      <c r="Z344" s="367"/>
      <c r="AA344" s="526"/>
      <c r="AB344" s="536"/>
      <c r="AC344" s="548"/>
      <c r="AD344" s="363"/>
      <c r="AE344" s="363"/>
      <c r="AF344" s="363"/>
      <c r="AG344" s="363"/>
      <c r="AH344" s="363"/>
      <c r="AI344" s="363"/>
    </row>
    <row r="345" spans="2:35" s="41" customFormat="1" x14ac:dyDescent="0.3">
      <c r="B345" s="582"/>
      <c r="C345" s="52"/>
      <c r="D345" s="44"/>
      <c r="E345" s="250"/>
      <c r="F345" s="251"/>
      <c r="G345" s="252"/>
      <c r="H345" s="253"/>
      <c r="I345" s="254"/>
      <c r="J345" s="246"/>
      <c r="K345" s="247"/>
      <c r="L345" s="362"/>
      <c r="M345" s="362"/>
      <c r="N345" s="363"/>
      <c r="O345" s="364"/>
      <c r="P345" s="365"/>
      <c r="Q345" s="364"/>
      <c r="R345" s="363"/>
      <c r="S345" s="363"/>
      <c r="T345" s="363"/>
      <c r="U345" s="248"/>
      <c r="V345" s="502"/>
      <c r="W345" s="502"/>
      <c r="X345" s="502"/>
      <c r="Y345" s="366"/>
      <c r="Z345" s="367"/>
      <c r="AA345" s="526"/>
      <c r="AB345" s="536"/>
      <c r="AC345" s="548"/>
      <c r="AD345" s="363"/>
      <c r="AE345" s="363"/>
      <c r="AF345" s="363"/>
      <c r="AG345" s="363"/>
      <c r="AH345" s="363"/>
      <c r="AI345" s="363"/>
    </row>
    <row r="346" spans="2:35" s="41" customFormat="1" x14ac:dyDescent="0.3">
      <c r="B346" s="100"/>
      <c r="D346" s="58"/>
      <c r="E346" s="315"/>
      <c r="F346" s="115"/>
      <c r="G346" s="116"/>
      <c r="H346" s="117"/>
      <c r="I346" s="118"/>
      <c r="J346" s="119"/>
      <c r="K346" s="118"/>
      <c r="L346" s="343"/>
      <c r="M346" s="343"/>
      <c r="N346" s="343"/>
      <c r="O346" s="388"/>
      <c r="P346" s="389"/>
      <c r="Q346" s="388"/>
      <c r="U346" s="316"/>
      <c r="V346" s="264"/>
      <c r="W346" s="264"/>
      <c r="X346" s="264"/>
      <c r="Y346" s="390"/>
      <c r="Z346" s="391"/>
      <c r="AA346" s="530"/>
      <c r="AB346" s="540"/>
      <c r="AC346" s="552"/>
    </row>
    <row r="347" spans="2:35" s="41" customFormat="1" x14ac:dyDescent="0.3">
      <c r="B347" s="100"/>
      <c r="D347" s="58"/>
      <c r="E347" s="315"/>
      <c r="F347" s="318"/>
      <c r="G347" s="319"/>
      <c r="H347" s="320"/>
      <c r="I347" s="107"/>
      <c r="J347" s="174"/>
      <c r="K347" s="107"/>
      <c r="L347" s="330"/>
      <c r="M347" s="330"/>
      <c r="N347" s="330"/>
      <c r="O347" s="388"/>
      <c r="P347" s="389"/>
      <c r="Q347" s="388"/>
      <c r="U347" s="316"/>
      <c r="V347" s="500"/>
      <c r="W347" s="500"/>
      <c r="X347" s="500"/>
      <c r="Y347" s="390"/>
      <c r="Z347" s="391"/>
      <c r="AA347" s="530"/>
      <c r="AB347" s="540"/>
      <c r="AC347" s="552"/>
    </row>
    <row r="348" spans="2:35" s="41" customFormat="1" x14ac:dyDescent="0.3">
      <c r="B348" s="100"/>
      <c r="D348" s="58"/>
      <c r="E348" s="315"/>
      <c r="F348" s="318"/>
      <c r="G348" s="319"/>
      <c r="H348" s="320"/>
      <c r="I348" s="107"/>
      <c r="J348" s="174"/>
      <c r="K348" s="107"/>
      <c r="L348" s="330"/>
      <c r="M348" s="330"/>
      <c r="N348" s="330"/>
      <c r="O348" s="388"/>
      <c r="P348" s="389"/>
      <c r="Q348" s="388"/>
      <c r="U348" s="316"/>
      <c r="V348" s="500"/>
      <c r="W348" s="500"/>
      <c r="X348" s="500"/>
      <c r="Y348" s="390"/>
      <c r="Z348" s="391"/>
      <c r="AA348" s="530"/>
      <c r="AB348" s="540"/>
      <c r="AC348" s="552"/>
    </row>
    <row r="349" spans="2:35" s="41" customFormat="1" x14ac:dyDescent="0.3">
      <c r="B349" s="100"/>
      <c r="C349" s="49"/>
      <c r="D349" s="59"/>
      <c r="E349" s="321"/>
      <c r="F349" s="322"/>
      <c r="G349" s="323"/>
      <c r="H349" s="324"/>
      <c r="I349" s="325"/>
      <c r="J349" s="326"/>
      <c r="K349" s="327"/>
      <c r="N349" s="49"/>
      <c r="O349" s="392"/>
      <c r="P349" s="389"/>
      <c r="Q349" s="388"/>
      <c r="R349" s="49"/>
      <c r="U349" s="328"/>
      <c r="V349" s="315"/>
      <c r="W349" s="315"/>
      <c r="X349" s="315"/>
      <c r="Y349" s="393"/>
      <c r="Z349" s="391"/>
      <c r="AA349" s="530"/>
      <c r="AB349" s="541"/>
      <c r="AC349" s="553"/>
    </row>
    <row r="350" spans="2:35" s="41" customFormat="1" x14ac:dyDescent="0.3">
      <c r="B350" s="100"/>
      <c r="C350" s="49"/>
      <c r="D350" s="59"/>
      <c r="E350" s="321"/>
      <c r="F350" s="322"/>
      <c r="G350" s="323"/>
      <c r="H350" s="324"/>
      <c r="I350" s="325"/>
      <c r="J350" s="326"/>
      <c r="K350" s="327"/>
      <c r="N350" s="49"/>
      <c r="O350" s="392"/>
      <c r="P350" s="389"/>
      <c r="Q350" s="388"/>
      <c r="R350" s="49"/>
      <c r="U350" s="328"/>
      <c r="V350" s="315"/>
      <c r="W350" s="315"/>
      <c r="X350" s="315"/>
      <c r="Y350" s="393"/>
      <c r="Z350" s="391"/>
      <c r="AA350" s="530"/>
      <c r="AB350" s="541"/>
      <c r="AC350" s="553"/>
    </row>
    <row r="351" spans="2:35" s="41" customFormat="1" x14ac:dyDescent="0.3">
      <c r="B351" s="100"/>
      <c r="C351" s="49"/>
      <c r="D351" s="59"/>
      <c r="E351" s="321"/>
      <c r="F351" s="322"/>
      <c r="G351" s="323"/>
      <c r="H351" s="324"/>
      <c r="I351" s="325"/>
      <c r="J351" s="326"/>
      <c r="K351" s="327"/>
      <c r="N351" s="49"/>
      <c r="O351" s="394"/>
      <c r="P351" s="395"/>
      <c r="Q351" s="396"/>
      <c r="R351" s="49"/>
      <c r="U351" s="328"/>
      <c r="V351" s="315"/>
      <c r="W351" s="315"/>
      <c r="X351" s="315"/>
      <c r="Y351" s="393"/>
      <c r="Z351" s="391"/>
      <c r="AA351" s="530"/>
      <c r="AB351" s="541"/>
      <c r="AC351" s="553"/>
    </row>
    <row r="352" spans="2:35" s="41" customFormat="1" x14ac:dyDescent="0.3">
      <c r="B352" s="100"/>
      <c r="D352" s="58"/>
      <c r="E352" s="315"/>
      <c r="F352" s="318"/>
      <c r="G352" s="319"/>
      <c r="H352" s="320"/>
      <c r="I352" s="107"/>
      <c r="J352" s="174"/>
      <c r="K352" s="107"/>
      <c r="L352" s="330"/>
      <c r="M352" s="330"/>
      <c r="N352" s="330"/>
      <c r="O352" s="396"/>
      <c r="P352" s="395"/>
      <c r="Q352" s="396"/>
      <c r="U352" s="316"/>
      <c r="V352" s="500"/>
      <c r="W352" s="500"/>
      <c r="X352" s="500"/>
      <c r="Y352" s="390"/>
      <c r="Z352" s="391"/>
      <c r="AA352" s="530"/>
      <c r="AB352" s="540"/>
      <c r="AC352" s="552"/>
    </row>
  </sheetData>
  <mergeCells count="8">
    <mergeCell ref="B280:B281"/>
    <mergeCell ref="B286:B288"/>
    <mergeCell ref="B343:B345"/>
    <mergeCell ref="C1:F1"/>
    <mergeCell ref="C2:G2"/>
    <mergeCell ref="B4:B5"/>
    <mergeCell ref="C4:C5"/>
    <mergeCell ref="D4:D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12001 (2021)</vt:lpstr>
      <vt:lpstr>12001(2015-2019)</vt:lpstr>
      <vt:lpstr>11001</vt:lpstr>
      <vt:lpstr>'12001 (2021)'!Print_Titles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2021-05-12T10:33:01Z</dcterms:modified>
</cp:coreProperties>
</file>